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ndrea\Desktop\ANDREA GOMEZ\SDS\A\2026\MAYO\"/>
    </mc:Choice>
  </mc:AlternateContent>
  <xr:revisionPtr revIDLastSave="0" documentId="8_{64D822C6-6E3A-4992-9D7F-E1D6978D7AEA}" xr6:coauthVersionLast="47" xr6:coauthVersionMax="47" xr10:uidLastSave="{00000000-0000-0000-0000-000000000000}"/>
  <bookViews>
    <workbookView xWindow="28680" yWindow="-120" windowWidth="29040" windowHeight="15720" activeTab="3" xr2:uid="{AC01AED3-FCC4-45F6-8601-15DF40EE59BC}"/>
  </bookViews>
  <sheets>
    <sheet name="GENERAL" sheetId="4" r:id="rId1"/>
    <sheet name="TALENTO HUMANO" sheetId="1" r:id="rId2"/>
    <sheet name="ADMINISTRATIVO" sheetId="2" r:id="rId3"/>
    <sheet name="INSUMOS ANCESTRALES" sheetId="3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H26" i="3" l="1"/>
  <c r="AH25" i="3"/>
  <c r="AH24" i="3"/>
  <c r="AH23" i="3"/>
  <c r="AH22" i="3"/>
  <c r="AH21" i="3"/>
  <c r="AH20" i="3"/>
  <c r="AH19" i="3"/>
  <c r="AH18" i="3"/>
  <c r="AH17" i="3"/>
  <c r="AH16" i="3"/>
  <c r="AH15" i="3"/>
  <c r="AH14" i="3"/>
  <c r="AH13" i="3"/>
  <c r="AH12" i="3"/>
  <c r="AH11" i="3"/>
  <c r="AH10" i="3"/>
  <c r="AH9" i="3"/>
  <c r="AH8" i="3"/>
  <c r="AH7" i="3"/>
  <c r="AH6" i="3"/>
  <c r="AH5" i="3"/>
  <c r="AH4" i="3"/>
  <c r="L9" i="4"/>
  <c r="K9" i="4"/>
  <c r="P9" i="4"/>
  <c r="I9" i="4"/>
  <c r="J9" i="4"/>
  <c r="M9" i="4"/>
  <c r="N9" i="4"/>
  <c r="O9" i="4"/>
  <c r="H9" i="4"/>
  <c r="C9" i="4"/>
  <c r="D9" i="4" s="1"/>
  <c r="P40" i="2"/>
  <c r="N40" i="2"/>
  <c r="Q40" i="2"/>
  <c r="M9" i="1"/>
  <c r="D7" i="1"/>
  <c r="Q22" i="2"/>
  <c r="AJ54" i="3"/>
  <c r="AJ56" i="3" s="1"/>
  <c r="V6" i="1"/>
  <c r="V7" i="1"/>
  <c r="V8" i="1"/>
  <c r="V9" i="1"/>
  <c r="V10" i="1"/>
  <c r="V11" i="1"/>
  <c r="V12" i="1"/>
  <c r="V13" i="1"/>
  <c r="V14" i="1"/>
  <c r="V15" i="1"/>
  <c r="V16" i="1"/>
  <c r="V5" i="1"/>
  <c r="AJ33" i="3"/>
  <c r="AJ34" i="3"/>
  <c r="AJ35" i="3"/>
  <c r="AJ36" i="3"/>
  <c r="AJ37" i="3"/>
  <c r="AJ38" i="3"/>
  <c r="AJ39" i="3"/>
  <c r="AJ40" i="3"/>
  <c r="AJ41" i="3"/>
  <c r="AJ42" i="3"/>
  <c r="AJ43" i="3"/>
  <c r="AJ44" i="3"/>
  <c r="AJ45" i="3"/>
  <c r="AJ46" i="3"/>
  <c r="AJ47" i="3"/>
  <c r="AJ32" i="3"/>
  <c r="AJ48" i="3" s="1"/>
  <c r="AJ10" i="3"/>
  <c r="AJ11" i="3"/>
  <c r="AJ12" i="3"/>
  <c r="AJ13" i="3"/>
  <c r="AJ14" i="3"/>
  <c r="AJ15" i="3"/>
  <c r="AJ16" i="3"/>
  <c r="AJ17" i="3"/>
  <c r="AJ18" i="3"/>
  <c r="AJ19" i="3"/>
  <c r="AJ20" i="3"/>
  <c r="AJ21" i="3"/>
  <c r="AJ22" i="3"/>
  <c r="AJ23" i="3"/>
  <c r="AJ24" i="3"/>
  <c r="AJ25" i="3"/>
  <c r="AJ26" i="3"/>
  <c r="AJ5" i="3"/>
  <c r="AJ6" i="3"/>
  <c r="AJ7" i="3"/>
  <c r="AJ8" i="3"/>
  <c r="AJ9" i="3"/>
  <c r="AJ4" i="3"/>
  <c r="AJ27" i="3" s="1"/>
  <c r="AM27" i="3" s="1"/>
  <c r="O5" i="3"/>
  <c r="N38" i="2"/>
  <c r="L38" i="2"/>
  <c r="N26" i="2"/>
  <c r="N37" i="2"/>
  <c r="N39" i="2"/>
  <c r="N36" i="2"/>
  <c r="N32" i="2"/>
  <c r="N33" i="2"/>
  <c r="N34" i="2"/>
  <c r="N35" i="2"/>
  <c r="N30" i="2"/>
  <c r="N31" i="2"/>
  <c r="N28" i="2"/>
  <c r="N29" i="2"/>
  <c r="N27" i="2"/>
  <c r="L39" i="2"/>
  <c r="L37" i="2"/>
  <c r="L33" i="2"/>
  <c r="L34" i="2"/>
  <c r="L35" i="2"/>
  <c r="L36" i="2"/>
  <c r="L28" i="2"/>
  <c r="L29" i="2"/>
  <c r="L30" i="2"/>
  <c r="L31" i="2"/>
  <c r="L32" i="2"/>
  <c r="L27" i="2"/>
  <c r="L26" i="2"/>
  <c r="N17" i="2"/>
  <c r="N18" i="2"/>
  <c r="N19" i="2"/>
  <c r="N20" i="2"/>
  <c r="N21" i="2"/>
  <c r="L18" i="2"/>
  <c r="L19" i="2"/>
  <c r="L20" i="2"/>
  <c r="L21" i="2"/>
  <c r="N11" i="2"/>
  <c r="N12" i="2"/>
  <c r="N13" i="2"/>
  <c r="N14" i="2"/>
  <c r="N15" i="2"/>
  <c r="N16" i="2"/>
  <c r="L11" i="2"/>
  <c r="L12" i="2"/>
  <c r="L13" i="2"/>
  <c r="L14" i="2"/>
  <c r="L15" i="2"/>
  <c r="L16" i="2"/>
  <c r="L17" i="2"/>
  <c r="N8" i="2"/>
  <c r="N9" i="2"/>
  <c r="N10" i="2"/>
  <c r="L10" i="2"/>
  <c r="L9" i="2"/>
  <c r="L8" i="2"/>
  <c r="N7" i="2"/>
  <c r="N6" i="2"/>
  <c r="L6" i="2"/>
  <c r="L7" i="2"/>
  <c r="L5" i="2"/>
  <c r="N5" i="2" s="1"/>
  <c r="L4" i="2"/>
  <c r="N4" i="2" s="1"/>
  <c r="AE17" i="1"/>
  <c r="AE16" i="1"/>
  <c r="AE6" i="1"/>
  <c r="AE7" i="1"/>
  <c r="AE8" i="1"/>
  <c r="AE9" i="1"/>
  <c r="AE10" i="1"/>
  <c r="AE11" i="1"/>
  <c r="AE12" i="1"/>
  <c r="AE13" i="1"/>
  <c r="AE14" i="1"/>
  <c r="AE15" i="1"/>
  <c r="AE5" i="1"/>
  <c r="M8" i="1"/>
  <c r="M7" i="1"/>
  <c r="M5" i="1"/>
  <c r="M4" i="1"/>
  <c r="V17" i="1" l="1"/>
  <c r="N22" i="2"/>
</calcChain>
</file>

<file path=xl/sharedStrings.xml><?xml version="1.0" encoding="utf-8"?>
<sst xmlns="http://schemas.openxmlformats.org/spreadsheetml/2006/main" count="400" uniqueCount="221">
  <si>
    <t>Julio</t>
  </si>
  <si>
    <t>Agosto</t>
  </si>
  <si>
    <t>Septiembre</t>
  </si>
  <si>
    <t>Octubre</t>
  </si>
  <si>
    <t>Noviembre</t>
  </si>
  <si>
    <t>Diciembre</t>
  </si>
  <si>
    <t>Enero</t>
  </si>
  <si>
    <t>Febrero</t>
  </si>
  <si>
    <t>Costos generales contarto</t>
  </si>
  <si>
    <t>Mes 1</t>
  </si>
  <si>
    <t>Mes 2</t>
  </si>
  <si>
    <t>Mes 3</t>
  </si>
  <si>
    <t>Mes 4</t>
  </si>
  <si>
    <t>Mes 5</t>
  </si>
  <si>
    <t>Mes 6</t>
  </si>
  <si>
    <t>Mes 7</t>
  </si>
  <si>
    <t>Mes 8</t>
  </si>
  <si>
    <t>Total</t>
  </si>
  <si>
    <t>Insumos</t>
  </si>
  <si>
    <t>TH</t>
  </si>
  <si>
    <t>Talento humano</t>
  </si>
  <si>
    <t>Costos generales 12,5% (sobre TH)</t>
  </si>
  <si>
    <t>Costos generales</t>
  </si>
  <si>
    <t>IVA 19%</t>
  </si>
  <si>
    <t>Iva</t>
  </si>
  <si>
    <t>Valor contrato</t>
  </si>
  <si>
    <t>Restante</t>
  </si>
  <si>
    <t>TOTAL</t>
  </si>
  <si>
    <t xml:space="preserve">TALENTO HUMANO </t>
  </si>
  <si>
    <t xml:space="preserve">MES </t>
  </si>
  <si>
    <t xml:space="preserve">Julio </t>
  </si>
  <si>
    <t xml:space="preserve">agosto </t>
  </si>
  <si>
    <t>septiembre</t>
  </si>
  <si>
    <t>octubre</t>
  </si>
  <si>
    <t>noviembre</t>
  </si>
  <si>
    <t>diciembre</t>
  </si>
  <si>
    <t xml:space="preserve">Total vigencia </t>
  </si>
  <si>
    <t>Talento humano año 2026</t>
  </si>
  <si>
    <t>Talento humano año 2027</t>
  </si>
  <si>
    <t xml:space="preserve">VIGENCIA </t>
  </si>
  <si>
    <t xml:space="preserve">COSTO </t>
  </si>
  <si>
    <t>ROL</t>
  </si>
  <si>
    <r>
      <t>PERFIL</t>
    </r>
    <r>
      <rPr>
        <sz val="9"/>
        <color rgb="FF000000"/>
        <rFont val="Arial"/>
      </rPr>
      <t xml:space="preserve"> </t>
    </r>
  </si>
  <si>
    <t>FORMACION</t>
  </si>
  <si>
    <t xml:space="preserve">HONORARIOS </t>
  </si>
  <si>
    <t>NUMERO DE PERFILES</t>
  </si>
  <si>
    <t>MESES COSTEADOS</t>
  </si>
  <si>
    <t xml:space="preserve">COSTO 1 MES </t>
  </si>
  <si>
    <t>COSTO 6 MESES 2026</t>
  </si>
  <si>
    <t>COSTO 2 MESES 2027</t>
  </si>
  <si>
    <t>6 meses</t>
  </si>
  <si>
    <t>Coordinador</t>
  </si>
  <si>
    <t xml:space="preserve">Profesional Especializado 2 </t>
  </si>
  <si>
    <t xml:space="preserve">Formación académica: Profesional en ciencias humanas o sociales (sociólogo, antropólogo o politólogo) con posgrado en ciencias de la salud, humanas, sociales o afines. 
Experiencia: tres (3) años posteriores a la obtención del título profesional en la coordinación de proyectos sociales o de investigación con poblaciones Negras o Afrocolombianas. </t>
  </si>
  <si>
    <t>2 meses</t>
  </si>
  <si>
    <t>enero</t>
  </si>
  <si>
    <t>febrero</t>
  </si>
  <si>
    <t>Lider operativo</t>
  </si>
  <si>
    <t>Profesional Universitario 1</t>
  </si>
  <si>
    <t>Formación académica: Profesional en ciencias administrativas, contables, financieras o afines. 
Experiencia: dos (2) años posteriores a la obtención del título profesional en el apoyo técnico o administrativo de proyectos sociales o investigativos con poblaciones étnicas.</t>
  </si>
  <si>
    <t xml:space="preserve">TOTAL CONTRATO </t>
  </si>
  <si>
    <t>Investigador salubrista</t>
  </si>
  <si>
    <t xml:space="preserve">Profesional Especializado 3 </t>
  </si>
  <si>
    <t xml:space="preserve">Formación académica: Profesional de las ciencias de la salud con posgrado en áreas relacionadas con salud pública. 
Experiencia: tres (3) años posteriores a la obtención del título profesional en la implementación de proyectos investigativos con poblaciones étnicas, de los cuales al menos uno (1) debe ser con poblaciones Negras o Afrocolombianas. </t>
  </si>
  <si>
    <t>Investigador social</t>
  </si>
  <si>
    <t>Formación académica: Profesional en antropología o sociología con posgrado en áreas relacionadas. 
Experiencia: tres (3) años posteriores a la obtención del título profesional en la implementación de proyectos investigativos con poblaciones étnicas, de los cuales al menos uno (1) debe ser con poblaciones Negras o Afrocolombianas</t>
  </si>
  <si>
    <t xml:space="preserve">TOTAL </t>
  </si>
  <si>
    <t>Profesional en estadistica</t>
  </si>
  <si>
    <t xml:space="preserve">Profesional Universitario 2 </t>
  </si>
  <si>
    <t xml:space="preserve">Formación académica: Profesional en estadística. 
Experiencia: dos (2) años posteriores a la obtención del título profesional en la implementación de proyectos investigativos. </t>
  </si>
  <si>
    <t>Profesional salud</t>
  </si>
  <si>
    <t>Formación académica: Profesional en ciencias de la salud. 
Experiencia: dos (2) años posteriores a la obtención del título profesional en la implementación de proyectos investigativos mixtos o cualitativos.</t>
  </si>
  <si>
    <t>Profesional social</t>
  </si>
  <si>
    <t>Profesional Universitario 2</t>
  </si>
  <si>
    <t>Formación académica: Profesional en antropología o sociología. 
Experiencia: dos (2) años posteriores a la obtención del título profesional en la implementación de proyectos investigativos mixtos o cualitativos</t>
  </si>
  <si>
    <t>Sabedor</t>
  </si>
  <si>
    <t>Gestor ancestral</t>
  </si>
  <si>
    <t xml:space="preserve">Formación: Sabedor(a) ancestral en salud de las comunidades Negras o Afrocolombianas. 
Experiencia: dos (2) años en el ejercicio de su labor. Requiere certificar pertenencia étnica Negra o Afrocolombiana. </t>
  </si>
  <si>
    <t>Gestor comunitario</t>
  </si>
  <si>
    <t xml:space="preserve">Gestor Social Territorial </t>
  </si>
  <si>
    <t>Formación académica: Bachiller. 
Experiencia: seis (6) meses en proyectos con la comunidad. Requiere certificar aval o pertenencia étnica Negra o Afrocolombiana.</t>
  </si>
  <si>
    <t>Digitador</t>
  </si>
  <si>
    <t xml:space="preserve">Bachiller </t>
  </si>
  <si>
    <t>Formación académica:  Bachiller. 
Experiencia:  seis (6) meses en digitación de información o transcripciones.</t>
  </si>
  <si>
    <t>Comunicador social</t>
  </si>
  <si>
    <t xml:space="preserve">Formación académica: Profesional en comunicación social 
 Experiencia: dos (2) años posteriores a la obtención del título profesional en la divulgación y/o educación en el marco de proyectos con poblaciones étnicas, de los cuales al menos uno (1) debe ser con poblaciones Negras o Afrocolombianas. Debe certificar experiencia en el diseño y ejecución de estrategias de difusión de contenidos, incluido el diseño de piezas educativas.  Requiere certificar aval o pertenencia étnica Negra o Afrocolombiana. </t>
  </si>
  <si>
    <t>Profesional Pegagogo</t>
  </si>
  <si>
    <t>Formación académica: Profesional en ciencias humanas o sociales. 
 Experiencia: dos (2) años posteriores a la obtención del título profesional en la divulgación y/o educación en el marco de proyectos con poblaciones étnicas, de los cuales al menos uno (1) debe ser con poblaciones Negras o Afrocolombianas. Requiere certificar aval o pertenencia étnica Negra o Afrocolombiana.</t>
  </si>
  <si>
    <r>
      <rPr>
        <b/>
        <sz val="9"/>
        <color rgb="FF000000"/>
        <rFont val="Arial"/>
      </rPr>
      <t>NOTA</t>
    </r>
    <r>
      <rPr>
        <sz val="9"/>
        <color rgb="FF000000"/>
        <rFont val="Arial"/>
      </rPr>
      <t>: Valor unitario del talento humano acorde al repositorio año 2026</t>
    </r>
  </si>
  <si>
    <t>DURACION CONTRATO</t>
  </si>
  <si>
    <t>8 MESES</t>
  </si>
  <si>
    <t xml:space="preserve">COSTOS ADMINISTRATIVOS 2026 </t>
  </si>
  <si>
    <t xml:space="preserve">Costos Generales (admón.) </t>
  </si>
  <si>
    <t>12.5 %</t>
  </si>
  <si>
    <t>DESCRIPCIÓN</t>
  </si>
  <si>
    <t>ESPECIFICACIONES TÉCNICAS</t>
  </si>
  <si>
    <t>COSTO MES</t>
  </si>
  <si>
    <t>MESES</t>
  </si>
  <si>
    <t>COSTO 6 MESES</t>
  </si>
  <si>
    <t>CANTIDAD</t>
  </si>
  <si>
    <t>VALOR TOTAL</t>
  </si>
  <si>
    <t xml:space="preserve">Transporte </t>
  </si>
  <si>
    <t>Medios de transporte para que el talento humano pueda desarrollar las actividades de acuerdo con las dinámicas geográficas y territoriales (ejemplo: vans, mini vans, camionetas 4x4, camionetas de platón, microbuses, entre otros)</t>
  </si>
  <si>
    <t>video beem</t>
  </si>
  <si>
    <t>Videoproyector portátil, luminosidad de 3.000 lúmenes en color con tecnología LCD</t>
  </si>
  <si>
    <t>Toallas de cocina</t>
  </si>
  <si>
    <t>Rollo de toallas desechables de cocina x 150 hojas</t>
  </si>
  <si>
    <t>Equipos de cómputo - Impresora - fotocopiadora</t>
  </si>
  <si>
    <t>EQUIPO GAMA MEDIA Computadores con procesador de Ryzen 5 o Intel i5 2,8 GHz 4 núcleos o superior, memoria RAM de 8 Gb o superior, disco duro con 500 Gb de estación total y mínimo libre de 200 Gb, y/o Tarjeta de red Ethernet 10/100/1000 Mbps Base T, RJ 45 + Inalámbrica 802.11 b/g/n Wireless LAN, Velocidad requerida de navegación: 20 Mbps, Tarjetas: Video - Red (integrado / físico), Monitor 15”, teclado, mouse y unidad CD-RW (este último, opcional si se requiere, para la entrega de productos).</t>
  </si>
  <si>
    <t>Equipos celulares con Planes de datos</t>
  </si>
  <si>
    <t># Velocidad de datos 1. Velocidad mínima: 4G LTE con velocidades de descarga de al menos 10 Mbps y velocidades de carga de al menos 5 Mbps. 2. Minutos ilimitados</t>
  </si>
  <si>
    <t xml:space="preserve">Sistema Operativo: Android 7.0 o superior, compatible con Google play RAM: Mínima 3GB ROM: Mínimo 32GB Procesador: Oct Core a 1.8 Ghz o superior Gps: Sensor real (obtención de coordenadas sin internet) Conectividad: Wifi (802.11 b/g/n), Bluetooth (5.0), 2G, 3G Y 4G Cámara: Resolución mínima de 8 megapíxeles o superior con flash Pantalla: 6.5 pulgadas con Touch Screen (resolución 720x1600 PP o superior) Batería: 5000 mAh o superior </t>
  </si>
  <si>
    <t>Chaqueta Institucional</t>
  </si>
  <si>
    <t>Chaqueta anti-fluido impermeable, bolsillos, costura reforzada, logos bordados, unisex con tallas estándar para Colombia De acuerdo a especificidades dadas desde el nivel central (OAC) y a necesidad del talento humano según las intervenciones.</t>
  </si>
  <si>
    <t>Gorras corporativas</t>
  </si>
  <si>
    <t>GORRA PERSONALIZADA BORDADA CON EL LOGO DE LA EMPRESA 10X10 EN LA PARTE FRONTAL</t>
  </si>
  <si>
    <t>Red o internet</t>
  </si>
  <si>
    <t>Velocidad mínima requerida de navegación 20 Mbps</t>
  </si>
  <si>
    <t>Software</t>
  </si>
  <si>
    <t>Sistema operativo y aplicaciones   Windows 10 o superior  MS Office 2016 o 365 o superior versión profesional   Internet Explorer Versión 9 o superior Mozilla Firefox o Google Chrome</t>
  </si>
  <si>
    <t>Marcador permanente</t>
  </si>
  <si>
    <t>ANCHO DE TRAZO 2,3 Y 5 MM, CUERPO CILINDRICO, INTENSIDAD DE TRAZO UNIFORME.</t>
  </si>
  <si>
    <t>Marcador borrable</t>
  </si>
  <si>
    <t>CUERPO LIGERO Y ERGONÓMICO PARA UNA MEJOR SUJECIÓN, SIN MANCHAR, TINTA DE FACIL LIMPIEZA, NO TOXICO, PUNTA BISELADA INDEFORMABLE CON 3 ANCHOS DE LÍNEA</t>
  </si>
  <si>
    <t>Bolsas verdes, blancas y/o negras, para desechos</t>
  </si>
  <si>
    <t>Bolsas para la basura verdes, blancas y/o negras. de 50 cm x 70 cm</t>
  </si>
  <si>
    <t>Papel carta</t>
  </si>
  <si>
    <t>PAPEL FOTOCOPIA CARTA 75GR 500 HOJAS RESMA 21.6X27.9CM</t>
  </si>
  <si>
    <t>Termo</t>
  </si>
  <si>
    <t>Termo de cierre hermético, que sirve para que las sustancias introducidas en ella conserven su temperatura sin que influya en esta la del ambiente.</t>
  </si>
  <si>
    <t>Parlante amplificador</t>
  </si>
  <si>
    <t>Megáfono Amplificador De Voz Portátil Microfono altavoz diadema</t>
  </si>
  <si>
    <t xml:space="preserve">papel periodico </t>
  </si>
  <si>
    <t>FINO Y FLEXIBLE COLOR: BEIGE. OTROS: EL PAPEL DEBE ESTAR EN PERFECTO ESTADO, LIBRE DE PELUSA, POLVILLO O CUALQUIER OTRO RESIDUO, TENER TEXTURA Y COLOR UNIFORME, SIN RASGOS DE USO, LIBRE DE DEFECTOS COMO ARRUGAS, RASGUÑOS, ROTURAS, REBABAS, MALTRATO, QUE AFECTEN EL NORMAL DESEMPEÑO DEL PRODUCTO</t>
  </si>
  <si>
    <t>Gel antibacterial</t>
  </si>
  <si>
    <t xml:space="preserve">Gel antibacterial con activos antimicrobiales diseñado para la desinfección de las manos y antebrazos. </t>
  </si>
  <si>
    <t>SOBRAN</t>
  </si>
  <si>
    <t>COSTOS ADMINISTRATIVOS 2027</t>
  </si>
  <si>
    <t>COSTO 2 MESES</t>
  </si>
  <si>
    <t>Sistema operativo y aplicaciones Windows 10 o superior  MS Office 2016 o 365 o superior versión profesional   Internet Explorer Versión 9 o superior Mozilla Firefox o Google Chrome</t>
  </si>
  <si>
    <t xml:space="preserve">Cámara semiprofesional para fotografía y video </t>
  </si>
  <si>
    <t>Caracteristicas mínimas: Cmos de 24,1 Mega pixeles Dual Pixel Cmos Af. Escaneo WPS.Fotografía Is. 25600, Vídeo. 12800Digic 8Película EOS 4K + Full HDLCD de ángulo variable. Optimizador de lente digital en la cámara AF de 9 puntos. Asistente creativo. Asistente de funciones. Hasta 5,0 fotogramas por segundo OneShotAF de detección de ojos. Piel suave. Modo de escena especial. Bluetooth, WiFi certificado. Conexiones: HDMI, Bluetooth, USB, WIFI, Cableado digital</t>
  </si>
  <si>
    <t>Agenda</t>
  </si>
  <si>
    <t xml:space="preserve">Tamaño mediano de 100 hojas personalizadas </t>
  </si>
  <si>
    <t>COSTEO ACTIVIDAD DE ACCION 4 Y ACCION 11</t>
  </si>
  <si>
    <t>1 Jornada de armonización espiritual y apertura técnica del producto y 1 acto público de socializacion y armonización final</t>
  </si>
  <si>
    <t>MES</t>
  </si>
  <si>
    <t>Total vigencia 2026</t>
  </si>
  <si>
    <t>Total vigencia 2027</t>
  </si>
  <si>
    <t>Total contrato</t>
  </si>
  <si>
    <t>PRESUPUESTO  DE INSUMOS LOGÍSTICOS Y METODOLÓGICOS PARA LA IMPLEMENTACIÓN DE LOS COMPONENTES</t>
  </si>
  <si>
    <t xml:space="preserve">Actividad </t>
  </si>
  <si>
    <t xml:space="preserve">Cantidad </t>
  </si>
  <si>
    <t xml:space="preserve">Valor unitario </t>
  </si>
  <si>
    <t xml:space="preserve">IVA </t>
  </si>
  <si>
    <t>Valor neto a pagar</t>
  </si>
  <si>
    <t>Valor total</t>
  </si>
  <si>
    <t>INSUMOS ANCESTRALES TOTAL CONTRATO</t>
  </si>
  <si>
    <t>Actividad</t>
  </si>
  <si>
    <t>1 Armonización</t>
  </si>
  <si>
    <t>1 validacion de instrumentos</t>
  </si>
  <si>
    <t>20 encuentros locales y 4 zonales</t>
  </si>
  <si>
    <t>1 Encuentro de saberes</t>
  </si>
  <si>
    <t xml:space="preserve">1 Encuentro intercultural e intersectorial l  </t>
  </si>
  <si>
    <t>Acta publico de socialización</t>
  </si>
  <si>
    <t> </t>
  </si>
  <si>
    <t>#</t>
  </si>
  <si>
    <t>Almuerzos</t>
  </si>
  <si>
    <t>$ 1.773.482</t>
  </si>
  <si>
    <t>$ 388.698</t>
  </si>
  <si>
    <t>$ 6.919.304</t>
  </si>
  <si>
    <t>$ 9.081.484</t>
  </si>
  <si>
    <t>$ 62.111.319,61</t>
  </si>
  <si>
    <t>Desarrollar una (1) jornada de armonización espiritual y apertura técnica del producto y su relatoría</t>
  </si>
  <si>
    <t>$ 6.919.304,00</t>
  </si>
  <si>
    <t>$ 1.314.667,76</t>
  </si>
  <si>
    <t xml:space="preserve">Viche </t>
  </si>
  <si>
    <t>Implementar una (1) prueba piloto de los instrumentos (encuentro de saberes)</t>
  </si>
  <si>
    <t>$ 1.773.482,00</t>
  </si>
  <si>
    <t>$ 336.961,58</t>
  </si>
  <si>
    <t>$ 3.546.964,00</t>
  </si>
  <si>
    <t>Balsamo tranquilo</t>
  </si>
  <si>
    <t>Desarrollar veinte (20) encuentros de saberes locales (uno por cada localidad) según lo estipulado en la ficha metodológica del instrumento</t>
  </si>
  <si>
    <t>$ 35.469.640,00</t>
  </si>
  <si>
    <t>Velones</t>
  </si>
  <si>
    <t>Desarrollar cuatro (4) encuentros de saberes zonales (uno por cada zona) según lo estipulado en la ficha metodológica del instrumento</t>
  </si>
  <si>
    <t>$ 7.093.928,00</t>
  </si>
  <si>
    <t>Siete esencias</t>
  </si>
  <si>
    <t>Desarrollar un (1) encuentro de saberes para la retroalimentación de resultados con la comunidad Negra y Afrocolombiana</t>
  </si>
  <si>
    <t>Eucalipto</t>
  </si>
  <si>
    <t>Desarrollar un (1) encuentro intersectorial e intercultural para la construcción de la estrategia intersectorial</t>
  </si>
  <si>
    <t>$ 388.697,61</t>
  </si>
  <si>
    <t>$ 73.852,55</t>
  </si>
  <si>
    <t>Limonaria</t>
  </si>
  <si>
    <t>Realizar un (1) acto público de socialización y armonización final del proceso de análisis sobre las violencias étnico-culturales, raciales y de géneros en las comunidades Negras y Afrocolombianas desde la mirada en salud, en clave territorial e intercultural</t>
  </si>
  <si>
    <t>Hierbabuena</t>
  </si>
  <si>
    <t>Subtotal</t>
  </si>
  <si>
    <t>Cidron</t>
  </si>
  <si>
    <t>Romero</t>
  </si>
  <si>
    <t>Flores claveles</t>
  </si>
  <si>
    <t>Flores rosas</t>
  </si>
  <si>
    <t>Flores margarita</t>
  </si>
  <si>
    <t>Té</t>
  </si>
  <si>
    <t>vasos desechables</t>
  </si>
  <si>
    <t>Piña</t>
  </si>
  <si>
    <t>Mango</t>
  </si>
  <si>
    <t>Mandarina</t>
  </si>
  <si>
    <t>Papaya</t>
  </si>
  <si>
    <t>Manzanas</t>
  </si>
  <si>
    <t>Uvas</t>
  </si>
  <si>
    <t>Jengibre</t>
  </si>
  <si>
    <t>Naranja</t>
  </si>
  <si>
    <t>FALTAN</t>
  </si>
  <si>
    <t>COSTEO ACTIVIDAD DE ACCION 5, 7 y 9</t>
  </si>
  <si>
    <t>1 validacion de instrumento en 2 encuentros, 20 Encuentros locales, 4 Encuentros zonales y 1 evento de retroalimentación de resultados</t>
  </si>
  <si>
    <t>N/a</t>
  </si>
  <si>
    <t>te</t>
  </si>
  <si>
    <t>Gengibre</t>
  </si>
  <si>
    <t>ACCION 9 MES 7</t>
  </si>
  <si>
    <t xml:space="preserve">Encuentro  intercultural e intersectorial para la construcción de la estrategia de respuesta intersectorial  </t>
  </si>
  <si>
    <t>TIPO: BEBIDA ALCOHÓLICA ARTESANAL.
DESCRIPCIÓN: EL VICHE ES UN LICOR ANCESTRAL DEL PACÍFICO COLOMBIANO, DESTILADO A BASE DE CAÑA DE AZÚCAR, CON USOS TRADICIONALES EN CELEBRACIONES Y REMEDIOS NATURALES.
USOS: CONSUMO MODERADO COMO BEBIDA ALCOHÓLICA, BASE PARA PREPARADOS MEDICINALES Y RITUALES TRADICIONALES.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</si>
</sst>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\ #,##0;[Red]\-&quot;$&quot;\ #,##0"/>
    <numFmt numFmtId="8" formatCode="&quot;$&quot;\ #,##0.00;[Red]\-&quot;$&quot;\ #,##0.00"/>
    <numFmt numFmtId="43" formatCode="_-* #,##0.00_-;\-* #,##0.00_-;_-* &quot;-&quot;??_-;_-@_-"/>
    <numFmt numFmtId="164" formatCode="_-* #,##0\ &quot;€&quot;_-;\-* #,##0\ &quot;€&quot;_-;_-* &quot;-&quot;\ &quot;€&quot;_-;_-@_-"/>
    <numFmt numFmtId="165" formatCode="_-[$$-409]* #,##0.00_ ;_-[$$-409]* \-#,##0.00\ ;_-[$$-409]* &quot;-&quot;??_ ;_-@_ "/>
    <numFmt numFmtId="166" formatCode="_-&quot;$ &quot;* #,##0.00_-;&quot;-$ &quot;* #,##0.00_-;_-&quot;$ &quot;* \-_-;_-@_-"/>
    <numFmt numFmtId="167" formatCode="_-&quot;$&quot;\ * #,##0.00_-;\-&quot;$&quot;\ * #,##0.00_-;_-&quot;$&quot;\ * &quot;-&quot;_-;_-@_-"/>
  </numFmts>
  <fonts count="22" x14ac:knownFonts="1">
    <font>
      <sz val="11"/>
      <color theme="1"/>
      <name val="Aptos Narrow"/>
      <family val="2"/>
      <scheme val="minor"/>
    </font>
    <font>
      <b/>
      <sz val="9"/>
      <color rgb="FF000000"/>
      <name val="Arial"/>
    </font>
    <font>
      <sz val="9"/>
      <color rgb="FF000000"/>
      <name val="Arial"/>
    </font>
    <font>
      <sz val="9"/>
      <name val="Arial"/>
    </font>
    <font>
      <b/>
      <u/>
      <sz val="9"/>
      <color rgb="FF000000"/>
      <name val="Arial"/>
    </font>
    <font>
      <u/>
      <sz val="9"/>
      <color rgb="FF000000"/>
      <name val="Arial"/>
    </font>
    <font>
      <sz val="9"/>
      <color theme="1"/>
      <name val="Arial"/>
    </font>
    <font>
      <b/>
      <sz val="9"/>
      <name val="Arial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scheme val="minor"/>
    </font>
    <font>
      <sz val="11"/>
      <color rgb="FFFF0000"/>
      <name val="Aptos Narrow"/>
      <scheme val="minor"/>
    </font>
    <font>
      <sz val="9"/>
      <color rgb="FF274E13"/>
      <name val="Arial"/>
    </font>
    <font>
      <b/>
      <sz val="9"/>
      <color theme="1"/>
      <name val="Arial"/>
    </font>
    <font>
      <b/>
      <sz val="9"/>
      <color rgb="FF274E13"/>
      <name val="Arial"/>
    </font>
    <font>
      <b/>
      <sz val="10"/>
      <color rgb="FF000000"/>
      <name val="Aptos Narrow"/>
    </font>
    <font>
      <b/>
      <sz val="10"/>
      <color rgb="FF000000"/>
      <name val="Aptos Narrow"/>
      <family val="2"/>
    </font>
    <font>
      <b/>
      <sz val="10"/>
      <name val="Aptos Narrow"/>
      <family val="2"/>
    </font>
    <font>
      <sz val="10"/>
      <color rgb="FF000000"/>
      <name val="Aptos Narrow"/>
      <family val="2"/>
    </font>
    <font>
      <sz val="10"/>
      <name val="Aptos Narrow"/>
    </font>
    <font>
      <sz val="11"/>
      <color rgb="FF000000"/>
      <name val="Aptos Narrow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3" tint="0.89999084444715716"/>
        <bgColor rgb="FF000000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EFEFEF"/>
      </patternFill>
    </fill>
    <fill>
      <patternFill patternType="solid">
        <fgColor rgb="FFE8E8E8"/>
        <bgColor rgb="FFEFEFEF"/>
      </patternFill>
    </fill>
    <fill>
      <patternFill patternType="solid">
        <fgColor rgb="FFFFFFFF"/>
        <bgColor rgb="FFEFEFEF"/>
      </patternFill>
    </fill>
    <fill>
      <patternFill patternType="solid">
        <fgColor rgb="FFDAE9F8"/>
        <bgColor rgb="FF000000"/>
      </patternFill>
    </fill>
    <fill>
      <patternFill patternType="solid">
        <fgColor rgb="FFFFFFFF"/>
        <bgColor rgb="FF000000"/>
      </patternFill>
    </fill>
  </fills>
  <borders count="8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267">
    <xf numFmtId="0" fontId="0" fillId="0" borderId="0" xfId="0"/>
    <xf numFmtId="0" fontId="6" fillId="0" borderId="0" xfId="0" applyFont="1"/>
    <xf numFmtId="0" fontId="2" fillId="0" borderId="0" xfId="0" applyFont="1"/>
    <xf numFmtId="0" fontId="1" fillId="0" borderId="1" xfId="0" applyFont="1" applyBorder="1"/>
    <xf numFmtId="0" fontId="2" fillId="0" borderId="53" xfId="0" applyFont="1" applyBorder="1"/>
    <xf numFmtId="0" fontId="2" fillId="0" borderId="54" xfId="0" applyFont="1" applyBorder="1"/>
    <xf numFmtId="0" fontId="1" fillId="0" borderId="54" xfId="0" applyFont="1" applyBorder="1"/>
    <xf numFmtId="3" fontId="1" fillId="0" borderId="24" xfId="0" applyNumberFormat="1" applyFont="1" applyBorder="1"/>
    <xf numFmtId="0" fontId="2" fillId="0" borderId="48" xfId="0" applyFont="1" applyBorder="1"/>
    <xf numFmtId="0" fontId="2" fillId="0" borderId="27" xfId="0" applyFont="1" applyBorder="1" applyAlignment="1">
      <alignment horizontal="center"/>
    </xf>
    <xf numFmtId="3" fontId="2" fillId="0" borderId="27" xfId="0" applyNumberFormat="1" applyFont="1" applyBorder="1"/>
    <xf numFmtId="3" fontId="2" fillId="0" borderId="49" xfId="0" applyNumberFormat="1" applyFont="1" applyBorder="1"/>
    <xf numFmtId="0" fontId="2" fillId="0" borderId="46" xfId="0" applyFont="1" applyBorder="1"/>
    <xf numFmtId="4" fontId="2" fillId="0" borderId="27" xfId="0" applyNumberFormat="1" applyFont="1" applyBorder="1"/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/>
    <xf numFmtId="0" fontId="2" fillId="0" borderId="50" xfId="0" applyFont="1" applyBorder="1"/>
    <xf numFmtId="4" fontId="2" fillId="0" borderId="2" xfId="0" applyNumberFormat="1" applyFont="1" applyBorder="1"/>
    <xf numFmtId="3" fontId="2" fillId="0" borderId="34" xfId="0" applyNumberFormat="1" applyFont="1" applyBorder="1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vertical="center"/>
    </xf>
    <xf numFmtId="6" fontId="2" fillId="0" borderId="1" xfId="0" applyNumberFormat="1" applyFont="1" applyBorder="1"/>
    <xf numFmtId="6" fontId="2" fillId="0" borderId="1" xfId="0" applyNumberFormat="1" applyFont="1" applyBorder="1" applyAlignment="1">
      <alignment vertical="center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6" fontId="2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6" fontId="2" fillId="0" borderId="27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6" fontId="1" fillId="0" borderId="1" xfId="0" applyNumberFormat="1" applyFont="1" applyBorder="1"/>
    <xf numFmtId="0" fontId="2" fillId="0" borderId="4" xfId="0" applyFont="1" applyBorder="1" applyAlignment="1">
      <alignment horizontal="center" vertical="center" wrapText="1"/>
    </xf>
    <xf numFmtId="8" fontId="1" fillId="0" borderId="1" xfId="0" applyNumberFormat="1" applyFont="1" applyBorder="1"/>
    <xf numFmtId="0" fontId="1" fillId="0" borderId="25" xfId="0" applyFont="1" applyBorder="1" applyAlignment="1">
      <alignment vertical="center"/>
    </xf>
    <xf numFmtId="0" fontId="1" fillId="0" borderId="40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1" fillId="0" borderId="41" xfId="0" applyFont="1" applyBorder="1" applyAlignment="1">
      <alignment vertical="center" wrapText="1"/>
    </xf>
    <xf numFmtId="0" fontId="1" fillId="0" borderId="4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8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8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8" fontId="2" fillId="0" borderId="1" xfId="0" applyNumberFormat="1" applyFont="1" applyBorder="1" applyAlignment="1">
      <alignment vertical="center"/>
    </xf>
    <xf numFmtId="8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8" fontId="2" fillId="0" borderId="1" xfId="0" applyNumberFormat="1" applyFont="1" applyBorder="1" applyAlignment="1">
      <alignment horizontal="center" vertical="center" wrapText="1"/>
    </xf>
    <xf numFmtId="0" fontId="2" fillId="0" borderId="27" xfId="0" applyFont="1" applyBorder="1" applyAlignment="1">
      <alignment vertical="center" wrapText="1"/>
    </xf>
    <xf numFmtId="0" fontId="2" fillId="0" borderId="27" xfId="0" applyFont="1" applyBorder="1" applyAlignment="1">
      <alignment wrapText="1"/>
    </xf>
    <xf numFmtId="8" fontId="2" fillId="0" borderId="27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wrapText="1"/>
    </xf>
    <xf numFmtId="8" fontId="2" fillId="0" borderId="27" xfId="0" applyNumberFormat="1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27" xfId="0" applyFont="1" applyBorder="1" applyAlignment="1">
      <alignment vertical="center"/>
    </xf>
    <xf numFmtId="8" fontId="2" fillId="0" borderId="27" xfId="0" applyNumberFormat="1" applyFont="1" applyBorder="1" applyAlignment="1">
      <alignment horizontal="center" vertical="top"/>
    </xf>
    <xf numFmtId="0" fontId="2" fillId="0" borderId="28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center"/>
    </xf>
    <xf numFmtId="0" fontId="5" fillId="0" borderId="0" xfId="0" applyFont="1"/>
    <xf numFmtId="8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8" fontId="2" fillId="0" borderId="27" xfId="0" applyNumberFormat="1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8" fontId="2" fillId="0" borderId="34" xfId="0" applyNumberFormat="1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8" fontId="1" fillId="0" borderId="25" xfId="0" applyNumberFormat="1" applyFont="1" applyBorder="1" applyAlignment="1">
      <alignment vertical="center"/>
    </xf>
    <xf numFmtId="3" fontId="0" fillId="0" borderId="0" xfId="0" applyNumberFormat="1"/>
    <xf numFmtId="0" fontId="8" fillId="0" borderId="0" xfId="0" applyFont="1"/>
    <xf numFmtId="6" fontId="2" fillId="0" borderId="13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8" fontId="2" fillId="0" borderId="37" xfId="0" applyNumberFormat="1" applyFont="1" applyBorder="1" applyAlignment="1">
      <alignment horizontal="center" vertical="center" wrapText="1"/>
    </xf>
    <xf numFmtId="165" fontId="6" fillId="0" borderId="23" xfId="0" applyNumberFormat="1" applyFont="1" applyBorder="1"/>
    <xf numFmtId="0" fontId="6" fillId="0" borderId="23" xfId="0" applyFont="1" applyBorder="1"/>
    <xf numFmtId="165" fontId="6" fillId="0" borderId="52" xfId="0" applyNumberFormat="1" applyFont="1" applyBorder="1"/>
    <xf numFmtId="0" fontId="6" fillId="0" borderId="59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/>
    </xf>
    <xf numFmtId="6" fontId="2" fillId="0" borderId="0" xfId="0" applyNumberFormat="1" applyFont="1"/>
    <xf numFmtId="6" fontId="3" fillId="0" borderId="60" xfId="0" applyNumberFormat="1" applyFont="1" applyBorder="1" applyAlignment="1">
      <alignment horizontal="center" vertic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1" fillId="3" borderId="48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49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wrapText="1"/>
    </xf>
    <xf numFmtId="0" fontId="1" fillId="3" borderId="17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166" fontId="11" fillId="4" borderId="0" xfId="0" applyNumberFormat="1" applyFont="1" applyFill="1" applyAlignment="1">
      <alignment horizontal="right"/>
    </xf>
    <xf numFmtId="0" fontId="11" fillId="4" borderId="0" xfId="0" applyFont="1" applyFill="1"/>
    <xf numFmtId="0" fontId="2" fillId="0" borderId="2" xfId="0" applyFont="1" applyBorder="1" applyAlignment="1">
      <alignment horizontal="center"/>
    </xf>
    <xf numFmtId="0" fontId="1" fillId="3" borderId="33" xfId="0" applyFont="1" applyFill="1" applyBorder="1" applyAlignment="1">
      <alignment horizontal="center" vertical="center" wrapText="1"/>
    </xf>
    <xf numFmtId="0" fontId="6" fillId="3" borderId="42" xfId="0" applyFont="1" applyFill="1" applyBorder="1"/>
    <xf numFmtId="0" fontId="3" fillId="5" borderId="62" xfId="0" applyFont="1" applyFill="1" applyBorder="1" applyAlignment="1">
      <alignment horizontal="justify" vertical="center" wrapText="1"/>
    </xf>
    <xf numFmtId="0" fontId="3" fillId="5" borderId="61" xfId="0" applyFont="1" applyFill="1" applyBorder="1" applyAlignment="1">
      <alignment horizontal="justify" vertical="center" wrapText="1"/>
    </xf>
    <xf numFmtId="0" fontId="3" fillId="5" borderId="34" xfId="0" applyFont="1" applyFill="1" applyBorder="1" applyAlignment="1">
      <alignment horizontal="justify" vertical="center" wrapText="1"/>
    </xf>
    <xf numFmtId="0" fontId="3" fillId="0" borderId="34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justify" vertical="center" wrapText="1"/>
    </xf>
    <xf numFmtId="0" fontId="1" fillId="3" borderId="5" xfId="0" applyFont="1" applyFill="1" applyBorder="1"/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/>
    <xf numFmtId="6" fontId="2" fillId="0" borderId="9" xfId="0" applyNumberFormat="1" applyFont="1" applyBorder="1"/>
    <xf numFmtId="6" fontId="2" fillId="0" borderId="10" xfId="0" applyNumberFormat="1" applyFont="1" applyBorder="1"/>
    <xf numFmtId="0" fontId="1" fillId="3" borderId="11" xfId="0" applyFont="1" applyFill="1" applyBorder="1"/>
    <xf numFmtId="6" fontId="1" fillId="0" borderId="12" xfId="0" applyNumberFormat="1" applyFont="1" applyBorder="1"/>
    <xf numFmtId="6" fontId="2" fillId="0" borderId="13" xfId="0" applyNumberFormat="1" applyFont="1" applyBorder="1"/>
    <xf numFmtId="6" fontId="2" fillId="0" borderId="1" xfId="0" applyNumberFormat="1" applyFont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6" fontId="1" fillId="0" borderId="1" xfId="0" applyNumberFormat="1" applyFont="1" applyBorder="1" applyAlignment="1">
      <alignment horizontal="center" vertical="center" wrapText="1"/>
    </xf>
    <xf numFmtId="0" fontId="1" fillId="3" borderId="17" xfId="0" applyFont="1" applyFill="1" applyBorder="1"/>
    <xf numFmtId="6" fontId="2" fillId="0" borderId="18" xfId="0" applyNumberFormat="1" applyFont="1" applyBorder="1"/>
    <xf numFmtId="6" fontId="2" fillId="0" borderId="19" xfId="0" applyNumberFormat="1" applyFont="1" applyBorder="1"/>
    <xf numFmtId="6" fontId="2" fillId="0" borderId="16" xfId="0" applyNumberFormat="1" applyFont="1" applyBorder="1" applyAlignment="1">
      <alignment horizontal="center"/>
    </xf>
    <xf numFmtId="0" fontId="1" fillId="3" borderId="20" xfId="0" applyFont="1" applyFill="1" applyBorder="1"/>
    <xf numFmtId="6" fontId="1" fillId="0" borderId="21" xfId="0" applyNumberFormat="1" applyFont="1" applyBorder="1"/>
    <xf numFmtId="6" fontId="1" fillId="0" borderId="22" xfId="0" applyNumberFormat="1" applyFont="1" applyBorder="1"/>
    <xf numFmtId="0" fontId="2" fillId="0" borderId="23" xfId="0" applyFont="1" applyBorder="1"/>
    <xf numFmtId="6" fontId="2" fillId="0" borderId="24" xfId="0" applyNumberFormat="1" applyFont="1" applyBorder="1"/>
    <xf numFmtId="0" fontId="1" fillId="0" borderId="41" xfId="0" applyFont="1" applyBorder="1"/>
    <xf numFmtId="6" fontId="1" fillId="0" borderId="25" xfId="0" applyNumberFormat="1" applyFont="1" applyBorder="1"/>
    <xf numFmtId="0" fontId="3" fillId="0" borderId="61" xfId="0" applyFont="1" applyBorder="1" applyAlignment="1">
      <alignment horizontal="justify" vertical="center" wrapText="1"/>
    </xf>
    <xf numFmtId="0" fontId="3" fillId="0" borderId="65" xfId="0" applyFont="1" applyBorder="1" applyAlignment="1">
      <alignment horizontal="justify" vertical="center" wrapText="1"/>
    </xf>
    <xf numFmtId="3" fontId="6" fillId="0" borderId="0" xfId="0" applyNumberFormat="1" applyFont="1"/>
    <xf numFmtId="4" fontId="6" fillId="0" borderId="0" xfId="0" applyNumberFormat="1" applyFont="1"/>
    <xf numFmtId="0" fontId="1" fillId="3" borderId="46" xfId="0" applyFont="1" applyFill="1" applyBorder="1" applyAlignment="1">
      <alignment horizontal="center" vertical="center"/>
    </xf>
    <xf numFmtId="0" fontId="2" fillId="0" borderId="47" xfId="0" applyFont="1" applyBorder="1"/>
    <xf numFmtId="6" fontId="3" fillId="0" borderId="1" xfId="0" applyNumberFormat="1" applyFont="1" applyBorder="1" applyAlignment="1">
      <alignment horizontal="center" vertical="center"/>
    </xf>
    <xf numFmtId="0" fontId="2" fillId="0" borderId="51" xfId="0" applyFont="1" applyBorder="1"/>
    <xf numFmtId="0" fontId="6" fillId="0" borderId="57" xfId="0" applyFont="1" applyBorder="1" applyAlignment="1">
      <alignment wrapText="1"/>
    </xf>
    <xf numFmtId="0" fontId="6" fillId="0" borderId="17" xfId="0" applyFont="1" applyBorder="1" applyAlignment="1">
      <alignment horizontal="right" vertical="center" wrapText="1"/>
    </xf>
    <xf numFmtId="166" fontId="6" fillId="0" borderId="19" xfId="0" applyNumberFormat="1" applyFont="1" applyBorder="1" applyAlignment="1">
      <alignment horizontal="center"/>
    </xf>
    <xf numFmtId="0" fontId="6" fillId="0" borderId="63" xfId="0" applyFont="1" applyBorder="1" applyAlignment="1">
      <alignment horizontal="right" vertical="center" wrapText="1"/>
    </xf>
    <xf numFmtId="166" fontId="3" fillId="0" borderId="64" xfId="0" applyNumberFormat="1" applyFont="1" applyBorder="1"/>
    <xf numFmtId="166" fontId="12" fillId="0" borderId="64" xfId="0" applyNumberFormat="1" applyFont="1" applyBorder="1" applyAlignment="1">
      <alignment horizontal="center"/>
    </xf>
    <xf numFmtId="166" fontId="6" fillId="0" borderId="64" xfId="1" applyNumberFormat="1" applyFont="1" applyFill="1" applyBorder="1"/>
    <xf numFmtId="167" fontId="6" fillId="0" borderId="34" xfId="0" applyNumberFormat="1" applyFont="1" applyBorder="1"/>
    <xf numFmtId="0" fontId="13" fillId="3" borderId="20" xfId="0" applyFont="1" applyFill="1" applyBorder="1" applyAlignment="1">
      <alignment horizontal="right" vertical="center" wrapText="1"/>
    </xf>
    <xf numFmtId="166" fontId="14" fillId="3" borderId="22" xfId="0" applyNumberFormat="1" applyFont="1" applyFill="1" applyBorder="1" applyAlignment="1">
      <alignment horizontal="left"/>
    </xf>
    <xf numFmtId="167" fontId="6" fillId="0" borderId="66" xfId="0" applyNumberFormat="1" applyFont="1" applyBorder="1"/>
    <xf numFmtId="0" fontId="6" fillId="0" borderId="8" xfId="0" applyFont="1" applyBorder="1"/>
    <xf numFmtId="0" fontId="13" fillId="3" borderId="63" xfId="0" applyFont="1" applyFill="1" applyBorder="1"/>
    <xf numFmtId="0" fontId="0" fillId="0" borderId="16" xfId="0" applyBorder="1"/>
    <xf numFmtId="0" fontId="13" fillId="3" borderId="20" xfId="0" applyFont="1" applyFill="1" applyBorder="1"/>
    <xf numFmtId="167" fontId="13" fillId="0" borderId="21" xfId="0" applyNumberFormat="1" applyFont="1" applyBorder="1"/>
    <xf numFmtId="167" fontId="13" fillId="0" borderId="67" xfId="0" applyNumberFormat="1" applyFont="1" applyBorder="1"/>
    <xf numFmtId="0" fontId="0" fillId="3" borderId="7" xfId="0" applyFill="1" applyBorder="1" applyAlignment="1">
      <alignment horizontal="center" vertical="center"/>
    </xf>
    <xf numFmtId="43" fontId="6" fillId="0" borderId="52" xfId="0" applyNumberFormat="1" applyFont="1" applyBorder="1"/>
    <xf numFmtId="0" fontId="6" fillId="3" borderId="18" xfId="0" applyFont="1" applyFill="1" applyBorder="1" applyAlignment="1">
      <alignment horizontal="center" vertical="center"/>
    </xf>
    <xf numFmtId="0" fontId="6" fillId="3" borderId="68" xfId="0" applyFont="1" applyFill="1" applyBorder="1" applyAlignment="1">
      <alignment horizontal="center" vertical="center"/>
    </xf>
    <xf numFmtId="0" fontId="0" fillId="0" borderId="57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69" xfId="0" applyBorder="1" applyAlignment="1">
      <alignment horizontal="center"/>
    </xf>
    <xf numFmtId="43" fontId="0" fillId="0" borderId="0" xfId="0" applyNumberFormat="1"/>
    <xf numFmtId="8" fontId="2" fillId="0" borderId="0" xfId="0" applyNumberFormat="1" applyFont="1" applyAlignment="1">
      <alignment vertical="center"/>
    </xf>
    <xf numFmtId="8" fontId="2" fillId="0" borderId="0" xfId="0" applyNumberFormat="1" applyFont="1"/>
    <xf numFmtId="0" fontId="1" fillId="0" borderId="0" xfId="0" applyFont="1" applyAlignment="1">
      <alignment horizontal="center" wrapText="1"/>
    </xf>
    <xf numFmtId="0" fontId="18" fillId="7" borderId="75" xfId="0" applyFont="1" applyFill="1" applyBorder="1" applyAlignment="1">
      <alignment wrapText="1"/>
    </xf>
    <xf numFmtId="0" fontId="18" fillId="7" borderId="75" xfId="0" applyFont="1" applyFill="1" applyBorder="1"/>
    <xf numFmtId="0" fontId="18" fillId="0" borderId="75" xfId="0" applyFont="1" applyBorder="1"/>
    <xf numFmtId="0" fontId="19" fillId="0" borderId="75" xfId="0" applyFont="1" applyBorder="1"/>
    <xf numFmtId="0" fontId="15" fillId="7" borderId="76" xfId="0" applyFont="1" applyFill="1" applyBorder="1"/>
    <xf numFmtId="0" fontId="18" fillId="0" borderId="75" xfId="0" applyFont="1" applyBorder="1" applyAlignment="1">
      <alignment wrapText="1"/>
    </xf>
    <xf numFmtId="0" fontId="18" fillId="7" borderId="77" xfId="0" applyFont="1" applyFill="1" applyBorder="1"/>
    <xf numFmtId="0" fontId="15" fillId="6" borderId="36" xfId="0" applyFont="1" applyFill="1" applyBorder="1"/>
    <xf numFmtId="0" fontId="20" fillId="0" borderId="0" xfId="0" applyFont="1"/>
    <xf numFmtId="0" fontId="16" fillId="3" borderId="75" xfId="0" applyFont="1" applyFill="1" applyBorder="1"/>
    <xf numFmtId="0" fontId="17" fillId="3" borderId="75" xfId="0" applyFont="1" applyFill="1" applyBorder="1"/>
    <xf numFmtId="0" fontId="15" fillId="3" borderId="75" xfId="0" applyFont="1" applyFill="1" applyBorder="1" applyAlignment="1">
      <alignment wrapText="1"/>
    </xf>
    <xf numFmtId="0" fontId="15" fillId="3" borderId="76" xfId="0" applyFont="1" applyFill="1" applyBorder="1"/>
    <xf numFmtId="0" fontId="16" fillId="3" borderId="1" xfId="0" applyFont="1" applyFill="1" applyBorder="1"/>
    <xf numFmtId="0" fontId="18" fillId="7" borderId="1" xfId="0" applyFont="1" applyFill="1" applyBorder="1" applyAlignment="1">
      <alignment wrapText="1"/>
    </xf>
    <xf numFmtId="0" fontId="18" fillId="7" borderId="1" xfId="0" applyFont="1" applyFill="1" applyBorder="1"/>
    <xf numFmtId="0" fontId="1" fillId="8" borderId="4" xfId="0" applyFont="1" applyFill="1" applyBorder="1"/>
    <xf numFmtId="0" fontId="1" fillId="9" borderId="29" xfId="0" applyFont="1" applyFill="1" applyBorder="1" applyAlignment="1">
      <alignment wrapText="1"/>
    </xf>
    <xf numFmtId="0" fontId="1" fillId="8" borderId="34" xfId="0" applyFont="1" applyFill="1" applyBorder="1"/>
    <xf numFmtId="0" fontId="2" fillId="0" borderId="3" xfId="0" applyFont="1" applyBorder="1" applyAlignment="1">
      <alignment wrapText="1"/>
    </xf>
    <xf numFmtId="0" fontId="21" fillId="0" borderId="34" xfId="0" applyFont="1" applyBorder="1" applyAlignment="1">
      <alignment wrapText="1"/>
    </xf>
    <xf numFmtId="0" fontId="2" fillId="0" borderId="81" xfId="0" applyFont="1" applyBorder="1" applyAlignment="1">
      <alignment wrapText="1"/>
    </xf>
    <xf numFmtId="0" fontId="2" fillId="0" borderId="66" xfId="0" applyFont="1" applyBorder="1"/>
    <xf numFmtId="0" fontId="2" fillId="0" borderId="18" xfId="0" applyFont="1" applyBorder="1"/>
    <xf numFmtId="0" fontId="2" fillId="0" borderId="81" xfId="0" applyFont="1" applyBorder="1"/>
    <xf numFmtId="0" fontId="2" fillId="0" borderId="75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1" fillId="0" borderId="0" xfId="0" applyFont="1"/>
    <xf numFmtId="0" fontId="1" fillId="0" borderId="26" xfId="0" applyFont="1" applyBorder="1"/>
    <xf numFmtId="0" fontId="1" fillId="0" borderId="1" xfId="0" applyFont="1" applyBorder="1" applyAlignment="1">
      <alignment horizontal="center" wrapText="1"/>
    </xf>
    <xf numFmtId="8" fontId="1" fillId="0" borderId="1" xfId="0" applyNumberFormat="1" applyFont="1" applyBorder="1" applyAlignment="1">
      <alignment vertical="center"/>
    </xf>
    <xf numFmtId="0" fontId="1" fillId="0" borderId="18" xfId="0" applyFont="1" applyBorder="1"/>
    <xf numFmtId="0" fontId="1" fillId="0" borderId="82" xfId="0" applyFont="1" applyBorder="1"/>
    <xf numFmtId="0" fontId="2" fillId="0" borderId="40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83" xfId="0" applyFont="1" applyBorder="1"/>
    <xf numFmtId="6" fontId="2" fillId="0" borderId="84" xfId="0" applyNumberFormat="1" applyFont="1" applyBorder="1" applyAlignment="1">
      <alignment horizontal="right"/>
    </xf>
    <xf numFmtId="3" fontId="1" fillId="0" borderId="85" xfId="0" applyNumberFormat="1" applyFont="1" applyBorder="1"/>
    <xf numFmtId="0" fontId="1" fillId="3" borderId="27" xfId="0" applyFont="1" applyFill="1" applyBorder="1" applyAlignment="1">
      <alignment horizontal="center" vertical="center" wrapText="1"/>
    </xf>
    <xf numFmtId="0" fontId="13" fillId="0" borderId="25" xfId="0" applyFont="1" applyBorder="1"/>
    <xf numFmtId="165" fontId="13" fillId="0" borderId="25" xfId="0" applyNumberFormat="1" applyFont="1" applyBorder="1"/>
    <xf numFmtId="0" fontId="1" fillId="3" borderId="43" xfId="0" applyFont="1" applyFill="1" applyBorder="1" applyAlignment="1">
      <alignment horizontal="center" wrapText="1"/>
    </xf>
    <xf numFmtId="0" fontId="1" fillId="3" borderId="44" xfId="0" applyFont="1" applyFill="1" applyBorder="1" applyAlignment="1">
      <alignment horizontal="center" wrapText="1"/>
    </xf>
    <xf numFmtId="0" fontId="1" fillId="3" borderId="56" xfId="0" applyFont="1" applyFill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6" fillId="6" borderId="79" xfId="0" applyFont="1" applyFill="1" applyBorder="1"/>
    <xf numFmtId="0" fontId="16" fillId="6" borderId="78" xfId="0" applyFont="1" applyFill="1" applyBorder="1"/>
    <xf numFmtId="0" fontId="13" fillId="3" borderId="80" xfId="0" applyFont="1" applyFill="1" applyBorder="1" applyAlignment="1">
      <alignment horizontal="center" wrapText="1"/>
    </xf>
    <xf numFmtId="0" fontId="13" fillId="3" borderId="73" xfId="0" applyFont="1" applyFill="1" applyBorder="1" applyAlignment="1">
      <alignment horizontal="center" wrapText="1"/>
    </xf>
    <xf numFmtId="0" fontId="13" fillId="3" borderId="74" xfId="0" applyFont="1" applyFill="1" applyBorder="1" applyAlignment="1">
      <alignment horizontal="center" wrapText="1"/>
    </xf>
    <xf numFmtId="0" fontId="1" fillId="8" borderId="3" xfId="0" applyFont="1" applyFill="1" applyBorder="1"/>
    <xf numFmtId="0" fontId="1" fillId="8" borderId="4" xfId="0" applyFont="1" applyFill="1" applyBorder="1"/>
    <xf numFmtId="0" fontId="1" fillId="3" borderId="45" xfId="0" applyFont="1" applyFill="1" applyBorder="1" applyAlignment="1">
      <alignment horizontal="center" wrapText="1"/>
    </xf>
    <xf numFmtId="0" fontId="1" fillId="3" borderId="38" xfId="0" applyFont="1" applyFill="1" applyBorder="1" applyAlignment="1">
      <alignment horizontal="center" wrapText="1"/>
    </xf>
    <xf numFmtId="0" fontId="1" fillId="3" borderId="55" xfId="0" applyFont="1" applyFill="1" applyBorder="1" applyAlignment="1">
      <alignment horizontal="center" wrapText="1"/>
    </xf>
    <xf numFmtId="0" fontId="1" fillId="3" borderId="39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6" fillId="3" borderId="43" xfId="0" applyFont="1" applyFill="1" applyBorder="1" applyAlignment="1">
      <alignment horizontal="center" wrapText="1"/>
    </xf>
    <xf numFmtId="0" fontId="6" fillId="3" borderId="56" xfId="0" applyFont="1" applyFill="1" applyBorder="1" applyAlignment="1">
      <alignment horizontal="center" wrapText="1"/>
    </xf>
    <xf numFmtId="0" fontId="0" fillId="3" borderId="70" xfId="0" applyFill="1" applyBorder="1" applyAlignment="1">
      <alignment horizontal="center" wrapText="1"/>
    </xf>
    <xf numFmtId="0" fontId="0" fillId="3" borderId="14" xfId="0" applyFill="1" applyBorder="1" applyAlignment="1">
      <alignment horizontal="center" wrapText="1"/>
    </xf>
    <xf numFmtId="0" fontId="0" fillId="3" borderId="71" xfId="0" applyFill="1" applyBorder="1" applyAlignment="1">
      <alignment horizontal="center" wrapText="1"/>
    </xf>
    <xf numFmtId="0" fontId="0" fillId="3" borderId="5" xfId="0" applyFill="1" applyBorder="1" applyAlignment="1">
      <alignment horizontal="center" wrapText="1"/>
    </xf>
    <xf numFmtId="0" fontId="0" fillId="3" borderId="72" xfId="0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1" fillId="3" borderId="3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38" xfId="0" applyFont="1" applyFill="1" applyBorder="1" applyAlignment="1">
      <alignment horizontal="center" vertical="center" wrapText="1"/>
    </xf>
    <xf numFmtId="0" fontId="1" fillId="3" borderId="39" xfId="0" applyFont="1" applyFill="1" applyBorder="1" applyAlignment="1">
      <alignment horizontal="center" vertical="center" wrapText="1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4E33C-900B-467F-8A5A-D73872072CAD}">
  <dimension ref="B2:P13"/>
  <sheetViews>
    <sheetView workbookViewId="0">
      <selection activeCell="E9" sqref="E9"/>
    </sheetView>
  </sheetViews>
  <sheetFormatPr baseColWidth="10" defaultColWidth="9.140625" defaultRowHeight="15" x14ac:dyDescent="0.25"/>
  <cols>
    <col min="2" max="2" width="31" customWidth="1"/>
    <col min="3" max="3" width="19.42578125" customWidth="1"/>
    <col min="4" max="4" width="14" customWidth="1"/>
    <col min="7" max="7" width="14.7109375" customWidth="1"/>
    <col min="8" max="8" width="14.85546875" customWidth="1"/>
    <col min="9" max="9" width="15.7109375" customWidth="1"/>
    <col min="10" max="10" width="15.5703125" customWidth="1"/>
    <col min="11" max="12" width="15.7109375" customWidth="1"/>
    <col min="13" max="13" width="14.7109375" customWidth="1"/>
    <col min="14" max="14" width="15.5703125" bestFit="1" customWidth="1"/>
    <col min="15" max="15" width="15.7109375" customWidth="1"/>
    <col min="16" max="16" width="14.5703125" customWidth="1"/>
  </cols>
  <sheetData>
    <row r="2" spans="2:16" x14ac:dyDescent="0.25">
      <c r="H2" s="248">
        <v>2026</v>
      </c>
      <c r="I2" s="249"/>
      <c r="J2" s="249"/>
      <c r="K2" s="249"/>
      <c r="L2" s="249"/>
      <c r="M2" s="250"/>
      <c r="N2" s="251">
        <v>2027</v>
      </c>
      <c r="O2" s="252"/>
    </row>
    <row r="3" spans="2:16" x14ac:dyDescent="0.25">
      <c r="H3" s="175" t="s">
        <v>0</v>
      </c>
      <c r="I3" s="176" t="s">
        <v>1</v>
      </c>
      <c r="J3" s="176" t="s">
        <v>2</v>
      </c>
      <c r="K3" s="176" t="s">
        <v>3</v>
      </c>
      <c r="L3" s="176" t="s">
        <v>4</v>
      </c>
      <c r="M3" s="176" t="s">
        <v>5</v>
      </c>
      <c r="N3" s="176" t="s">
        <v>6</v>
      </c>
      <c r="O3" s="177" t="s">
        <v>7</v>
      </c>
    </row>
    <row r="4" spans="2:16" x14ac:dyDescent="0.25">
      <c r="B4" s="246" t="s">
        <v>8</v>
      </c>
      <c r="C4" s="247"/>
      <c r="G4" s="165"/>
      <c r="H4" s="173" t="s">
        <v>9</v>
      </c>
      <c r="I4" s="173" t="s">
        <v>10</v>
      </c>
      <c r="J4" s="173" t="s">
        <v>11</v>
      </c>
      <c r="K4" s="173" t="s">
        <v>12</v>
      </c>
      <c r="L4" s="173" t="s">
        <v>13</v>
      </c>
      <c r="M4" s="173" t="s">
        <v>14</v>
      </c>
      <c r="N4" s="173" t="s">
        <v>15</v>
      </c>
      <c r="O4" s="174" t="s">
        <v>16</v>
      </c>
      <c r="P4" s="171" t="s">
        <v>17</v>
      </c>
    </row>
    <row r="5" spans="2:16" x14ac:dyDescent="0.25">
      <c r="B5" s="155" t="s">
        <v>18</v>
      </c>
      <c r="C5" s="156">
        <v>62111319.609999999</v>
      </c>
      <c r="D5" s="108"/>
      <c r="E5" s="109"/>
      <c r="G5" s="166" t="s">
        <v>19</v>
      </c>
      <c r="H5" s="161">
        <v>84276742</v>
      </c>
      <c r="I5" s="161">
        <v>84276742</v>
      </c>
      <c r="J5" s="161">
        <v>84276742</v>
      </c>
      <c r="K5" s="161">
        <v>91296580</v>
      </c>
      <c r="L5" s="161">
        <v>91296580</v>
      </c>
      <c r="M5" s="161">
        <v>84276742</v>
      </c>
      <c r="N5" s="161">
        <v>101913362</v>
      </c>
      <c r="O5" s="164">
        <v>97504207</v>
      </c>
      <c r="P5" s="167"/>
    </row>
    <row r="6" spans="2:16" x14ac:dyDescent="0.25">
      <c r="B6" s="157" t="s">
        <v>20</v>
      </c>
      <c r="C6" s="158">
        <v>719117697</v>
      </c>
      <c r="D6" s="108"/>
      <c r="E6" s="109"/>
      <c r="G6" s="166" t="s">
        <v>18</v>
      </c>
      <c r="H6" s="161"/>
      <c r="I6" s="161">
        <v>6919304</v>
      </c>
      <c r="J6" s="161">
        <v>3546964</v>
      </c>
      <c r="K6" s="161">
        <v>21281784</v>
      </c>
      <c r="L6" s="161">
        <v>21281784</v>
      </c>
      <c r="M6" s="161"/>
      <c r="N6" s="161">
        <v>2162179.61</v>
      </c>
      <c r="O6" s="164">
        <v>6919304</v>
      </c>
      <c r="P6" s="167"/>
    </row>
    <row r="7" spans="2:16" x14ac:dyDescent="0.25">
      <c r="B7" s="157" t="s">
        <v>21</v>
      </c>
      <c r="C7" s="159">
        <v>89889712.129999995</v>
      </c>
      <c r="D7" s="108"/>
      <c r="E7" s="109"/>
      <c r="G7" s="166" t="s">
        <v>22</v>
      </c>
      <c r="H7" s="161">
        <v>10534592.75</v>
      </c>
      <c r="I7" s="161">
        <v>10534592.75</v>
      </c>
      <c r="J7" s="161">
        <v>10534592.75</v>
      </c>
      <c r="K7" s="161">
        <v>11412072.5</v>
      </c>
      <c r="L7" s="161">
        <v>11412072.5</v>
      </c>
      <c r="M7" s="161">
        <v>10534592.75</v>
      </c>
      <c r="N7" s="161">
        <v>12739170.25</v>
      </c>
      <c r="O7" s="164">
        <v>12188025.880000001</v>
      </c>
      <c r="P7" s="167"/>
    </row>
    <row r="8" spans="2:16" x14ac:dyDescent="0.25">
      <c r="B8" s="157" t="s">
        <v>23</v>
      </c>
      <c r="C8" s="160">
        <v>28880196.030000001</v>
      </c>
      <c r="D8" s="108"/>
      <c r="E8" s="109"/>
      <c r="G8" s="166" t="s">
        <v>24</v>
      </c>
      <c r="H8" s="161">
        <v>2001572.62</v>
      </c>
      <c r="I8" s="161">
        <v>3316240.38</v>
      </c>
      <c r="J8" s="161">
        <v>2675495.7799999998</v>
      </c>
      <c r="K8" s="161">
        <v>6211832.7400000002</v>
      </c>
      <c r="L8" s="161">
        <v>6211832.7400000002</v>
      </c>
      <c r="M8" s="161">
        <v>2001572.62</v>
      </c>
      <c r="N8" s="161">
        <v>2831256.47</v>
      </c>
      <c r="O8" s="164">
        <v>3630392.68</v>
      </c>
      <c r="P8" s="167"/>
    </row>
    <row r="9" spans="2:16" x14ac:dyDescent="0.25">
      <c r="B9" s="162" t="s">
        <v>25</v>
      </c>
      <c r="C9" s="163">
        <f>C5+C6+C7+C8</f>
        <v>899998924.76999998</v>
      </c>
      <c r="D9" s="110">
        <f>C12-C9</f>
        <v>1075.2300000190735</v>
      </c>
      <c r="E9" s="111" t="s">
        <v>26</v>
      </c>
      <c r="G9" s="168" t="s">
        <v>27</v>
      </c>
      <c r="H9" s="169">
        <f>SUM(H5:H8)</f>
        <v>96812907.370000005</v>
      </c>
      <c r="I9" s="169">
        <f t="shared" ref="I9:O9" si="0">SUM(I5:I8)</f>
        <v>105046879.13</v>
      </c>
      <c r="J9" s="169">
        <f t="shared" si="0"/>
        <v>101033794.53</v>
      </c>
      <c r="K9" s="169">
        <f>SUM(K5:K6:K8)</f>
        <v>130202269.23999999</v>
      </c>
      <c r="L9" s="169">
        <f>SUM(L5:L8)</f>
        <v>130202269.23999999</v>
      </c>
      <c r="M9" s="169">
        <f t="shared" si="0"/>
        <v>96812907.370000005</v>
      </c>
      <c r="N9" s="169">
        <f t="shared" si="0"/>
        <v>119645968.33</v>
      </c>
      <c r="O9" s="170">
        <f t="shared" si="0"/>
        <v>120241929.56</v>
      </c>
      <c r="P9" s="172">
        <f>SUM(H9:O9)</f>
        <v>899998924.76999998</v>
      </c>
    </row>
    <row r="12" spans="2:16" x14ac:dyDescent="0.25">
      <c r="C12" s="78">
        <v>900000000</v>
      </c>
      <c r="P12" s="178"/>
    </row>
    <row r="13" spans="2:16" x14ac:dyDescent="0.25">
      <c r="C13" s="79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B4:C4"/>
    <mergeCell ref="H2:M2"/>
    <mergeCell ref="N2:O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A383E-4D31-4AF6-8670-53AC27A9738D}">
  <dimension ref="B2:AE19"/>
  <sheetViews>
    <sheetView workbookViewId="0">
      <selection activeCell="C5" sqref="C5"/>
    </sheetView>
  </sheetViews>
  <sheetFormatPr baseColWidth="10" defaultColWidth="11.42578125" defaultRowHeight="12" x14ac:dyDescent="0.2"/>
  <cols>
    <col min="1" max="3" width="11.42578125" style="1"/>
    <col min="4" max="4" width="13.7109375" style="1" customWidth="1"/>
    <col min="5" max="6" width="11.42578125" style="1"/>
    <col min="7" max="7" width="13.42578125" style="1" customWidth="1"/>
    <col min="8" max="10" width="13.7109375" style="1" customWidth="1"/>
    <col min="11" max="11" width="14.140625" style="1" customWidth="1"/>
    <col min="12" max="12" width="12.7109375" style="1" customWidth="1"/>
    <col min="13" max="13" width="13.85546875" style="1" customWidth="1"/>
    <col min="14" max="15" width="11.42578125" style="1"/>
    <col min="16" max="16" width="12.5703125" style="1" customWidth="1"/>
    <col min="17" max="17" width="26.28515625" style="1" customWidth="1"/>
    <col min="18" max="18" width="12.7109375" style="1" customWidth="1"/>
    <col min="19" max="21" width="11.42578125" style="1"/>
    <col min="22" max="22" width="13.28515625" style="1" customWidth="1"/>
    <col min="23" max="25" width="11.42578125" style="1"/>
    <col min="26" max="26" width="26.7109375" style="1" customWidth="1"/>
    <col min="27" max="27" width="12.7109375" style="1" customWidth="1"/>
    <col min="28" max="30" width="11.7109375" style="1" bestFit="1" customWidth="1"/>
    <col min="31" max="31" width="14.5703125" style="1" bestFit="1" customWidth="1"/>
    <col min="32" max="16384" width="11.42578125" style="1"/>
  </cols>
  <sheetData>
    <row r="2" spans="2:31" x14ac:dyDescent="0.2">
      <c r="O2" s="81"/>
      <c r="P2" s="2"/>
      <c r="Q2" s="2"/>
      <c r="R2" s="2"/>
      <c r="S2" s="2"/>
      <c r="T2" s="2"/>
      <c r="U2" s="2"/>
      <c r="V2" s="2"/>
    </row>
    <row r="3" spans="2:31" ht="14.45" customHeight="1" x14ac:dyDescent="0.2">
      <c r="B3" s="240" t="s">
        <v>28</v>
      </c>
      <c r="C3" s="253"/>
      <c r="D3" s="241"/>
      <c r="F3" s="120" t="s">
        <v>29</v>
      </c>
      <c r="G3" s="121" t="s">
        <v>30</v>
      </c>
      <c r="H3" s="121" t="s">
        <v>31</v>
      </c>
      <c r="I3" s="121" t="s">
        <v>32</v>
      </c>
      <c r="J3" s="121" t="s">
        <v>33</v>
      </c>
      <c r="K3" s="121" t="s">
        <v>34</v>
      </c>
      <c r="L3" s="121" t="s">
        <v>35</v>
      </c>
      <c r="M3" s="122" t="s">
        <v>36</v>
      </c>
      <c r="O3" s="256" t="s">
        <v>37</v>
      </c>
      <c r="P3" s="257"/>
      <c r="Q3" s="257"/>
      <c r="R3" s="257"/>
      <c r="S3" s="257"/>
      <c r="T3" s="257"/>
      <c r="U3" s="257"/>
      <c r="V3" s="258"/>
      <c r="X3" s="259" t="s">
        <v>38</v>
      </c>
      <c r="Y3" s="260"/>
      <c r="Z3" s="260"/>
      <c r="AA3" s="260"/>
      <c r="AB3" s="260"/>
      <c r="AC3" s="260"/>
      <c r="AD3" s="260"/>
      <c r="AE3" s="261"/>
    </row>
    <row r="4" spans="2:31" ht="24" x14ac:dyDescent="0.2">
      <c r="B4" s="90" t="s">
        <v>29</v>
      </c>
      <c r="C4" s="96" t="s">
        <v>39</v>
      </c>
      <c r="D4" s="96" t="s">
        <v>40</v>
      </c>
      <c r="F4" s="123" t="s">
        <v>19</v>
      </c>
      <c r="G4" s="124">
        <v>84276742</v>
      </c>
      <c r="H4" s="124">
        <v>84276742</v>
      </c>
      <c r="I4" s="124">
        <v>84276742</v>
      </c>
      <c r="J4" s="124">
        <v>91296580</v>
      </c>
      <c r="K4" s="124">
        <v>91296580</v>
      </c>
      <c r="L4" s="124">
        <v>84276742</v>
      </c>
      <c r="M4" s="125">
        <f>SUM(G4:L4)</f>
        <v>519700128</v>
      </c>
      <c r="O4" s="104" t="s">
        <v>41</v>
      </c>
      <c r="P4" s="105" t="s">
        <v>42</v>
      </c>
      <c r="Q4" s="105" t="s">
        <v>43</v>
      </c>
      <c r="R4" s="106" t="s">
        <v>44</v>
      </c>
      <c r="S4" s="106" t="s">
        <v>45</v>
      </c>
      <c r="T4" s="106" t="s">
        <v>46</v>
      </c>
      <c r="U4" s="106" t="s">
        <v>47</v>
      </c>
      <c r="V4" s="106" t="s">
        <v>48</v>
      </c>
      <c r="X4" s="104" t="s">
        <v>41</v>
      </c>
      <c r="Y4" s="105" t="s">
        <v>42</v>
      </c>
      <c r="Z4" s="105" t="s">
        <v>43</v>
      </c>
      <c r="AA4" s="107" t="s">
        <v>44</v>
      </c>
      <c r="AB4" s="107" t="s">
        <v>45</v>
      </c>
      <c r="AC4" s="107" t="s">
        <v>46</v>
      </c>
      <c r="AD4" s="107" t="s">
        <v>47</v>
      </c>
      <c r="AE4" s="107" t="s">
        <v>49</v>
      </c>
    </row>
    <row r="5" spans="2:31" ht="180" x14ac:dyDescent="0.2">
      <c r="B5" s="90" t="s">
        <v>50</v>
      </c>
      <c r="C5" s="28">
        <v>2026</v>
      </c>
      <c r="D5" s="23">
        <v>519700128</v>
      </c>
      <c r="F5" s="126" t="s">
        <v>27</v>
      </c>
      <c r="G5" s="127">
        <v>96812907</v>
      </c>
      <c r="H5" s="127">
        <v>105047450</v>
      </c>
      <c r="I5" s="127">
        <v>101037079</v>
      </c>
      <c r="J5" s="127">
        <v>130221976</v>
      </c>
      <c r="K5" s="127">
        <v>130221976</v>
      </c>
      <c r="L5" s="127">
        <v>96812907</v>
      </c>
      <c r="M5" s="128">
        <f>SUM(G5:L5)</f>
        <v>660154295</v>
      </c>
      <c r="O5" s="28" t="s">
        <v>51</v>
      </c>
      <c r="P5" s="29" t="s">
        <v>52</v>
      </c>
      <c r="Q5" s="116" t="s">
        <v>53</v>
      </c>
      <c r="R5" s="30">
        <v>7135870</v>
      </c>
      <c r="S5" s="31">
        <v>1</v>
      </c>
      <c r="T5" s="31">
        <v>6</v>
      </c>
      <c r="U5" s="30">
        <v>7135870</v>
      </c>
      <c r="V5" s="30">
        <f>(U5*T5*S5)</f>
        <v>42815220</v>
      </c>
      <c r="X5" s="28" t="s">
        <v>51</v>
      </c>
      <c r="Y5" s="36" t="s">
        <v>52</v>
      </c>
      <c r="Z5" s="116" t="s">
        <v>53</v>
      </c>
      <c r="AA5" s="30">
        <v>7135870</v>
      </c>
      <c r="AB5" s="31">
        <v>1</v>
      </c>
      <c r="AC5" s="31">
        <v>2</v>
      </c>
      <c r="AD5" s="30">
        <v>7135870</v>
      </c>
      <c r="AE5" s="30">
        <f>SUM(AA5*AB5*AC5)</f>
        <v>14271740</v>
      </c>
    </row>
    <row r="6" spans="2:31" ht="144" x14ac:dyDescent="0.2">
      <c r="B6" s="90" t="s">
        <v>54</v>
      </c>
      <c r="C6" s="28">
        <v>2027</v>
      </c>
      <c r="D6" s="129">
        <v>199417569</v>
      </c>
      <c r="F6" s="120" t="s">
        <v>29</v>
      </c>
      <c r="G6" s="130" t="s">
        <v>55</v>
      </c>
      <c r="H6" s="131" t="s">
        <v>56</v>
      </c>
      <c r="I6" s="132"/>
      <c r="J6" s="66"/>
      <c r="K6" s="66"/>
      <c r="L6" s="66"/>
      <c r="M6" s="133" t="s">
        <v>36</v>
      </c>
      <c r="O6" s="28" t="s">
        <v>57</v>
      </c>
      <c r="P6" s="29" t="s">
        <v>58</v>
      </c>
      <c r="Q6" s="115" t="s">
        <v>59</v>
      </c>
      <c r="R6" s="24">
        <v>5085999</v>
      </c>
      <c r="S6" s="31">
        <v>1</v>
      </c>
      <c r="T6" s="31">
        <v>6</v>
      </c>
      <c r="U6" s="24">
        <v>5085999</v>
      </c>
      <c r="V6" s="30">
        <f t="shared" ref="V6:V16" si="0">(U6*T6*S6)</f>
        <v>30515994</v>
      </c>
      <c r="X6" s="28" t="s">
        <v>57</v>
      </c>
      <c r="Y6" s="36" t="s">
        <v>58</v>
      </c>
      <c r="Z6" s="115" t="s">
        <v>59</v>
      </c>
      <c r="AA6" s="24">
        <v>5085999</v>
      </c>
      <c r="AB6" s="31">
        <v>1</v>
      </c>
      <c r="AC6" s="31">
        <v>2</v>
      </c>
      <c r="AD6" s="24">
        <v>5085999</v>
      </c>
      <c r="AE6" s="30">
        <f t="shared" ref="AE6:AE15" si="1">SUM(AA6*AB6*AC6)</f>
        <v>10171998</v>
      </c>
    </row>
    <row r="7" spans="2:31" ht="139.5" customHeight="1" x14ac:dyDescent="0.2">
      <c r="B7" s="254" t="s">
        <v>60</v>
      </c>
      <c r="C7" s="255"/>
      <c r="D7" s="134">
        <f>SUM(D5+D6)</f>
        <v>719117697</v>
      </c>
      <c r="F7" s="135" t="s">
        <v>19</v>
      </c>
      <c r="G7" s="136">
        <v>101913362</v>
      </c>
      <c r="H7" s="137">
        <v>97504207</v>
      </c>
      <c r="I7" s="21">
        <v>0</v>
      </c>
      <c r="J7" s="21">
        <v>0</v>
      </c>
      <c r="K7" s="21">
        <v>0</v>
      </c>
      <c r="L7" s="21">
        <v>0</v>
      </c>
      <c r="M7" s="138">
        <f>SUM(G7+H7)</f>
        <v>199417569</v>
      </c>
      <c r="O7" s="28" t="s">
        <v>61</v>
      </c>
      <c r="P7" s="29" t="s">
        <v>62</v>
      </c>
      <c r="Q7" s="146" t="s">
        <v>63</v>
      </c>
      <c r="R7" s="24">
        <v>6439687</v>
      </c>
      <c r="S7" s="32">
        <v>1</v>
      </c>
      <c r="T7" s="32">
        <v>6</v>
      </c>
      <c r="U7" s="24">
        <v>6439687</v>
      </c>
      <c r="V7" s="30">
        <f t="shared" si="0"/>
        <v>38638122</v>
      </c>
      <c r="X7" s="28" t="s">
        <v>61</v>
      </c>
      <c r="Y7" s="36" t="s">
        <v>62</v>
      </c>
      <c r="Z7" s="146" t="s">
        <v>63</v>
      </c>
      <c r="AA7" s="24">
        <v>6439687</v>
      </c>
      <c r="AB7" s="32">
        <v>1</v>
      </c>
      <c r="AC7" s="32">
        <v>2</v>
      </c>
      <c r="AD7" s="24">
        <v>6439687</v>
      </c>
      <c r="AE7" s="30">
        <f t="shared" si="1"/>
        <v>12879374</v>
      </c>
    </row>
    <row r="8" spans="2:31" ht="168" x14ac:dyDescent="0.2">
      <c r="F8" s="139" t="s">
        <v>27</v>
      </c>
      <c r="G8" s="140">
        <v>119185060</v>
      </c>
      <c r="H8" s="141">
        <v>120242501</v>
      </c>
      <c r="I8" s="142">
        <v>0</v>
      </c>
      <c r="J8" s="142">
        <v>0</v>
      </c>
      <c r="K8" s="142">
        <v>0</v>
      </c>
      <c r="L8" s="142">
        <v>0</v>
      </c>
      <c r="M8" s="143">
        <f>SUM(G8+I17)</f>
        <v>119185060</v>
      </c>
      <c r="O8" s="28" t="s">
        <v>64</v>
      </c>
      <c r="P8" s="29" t="s">
        <v>62</v>
      </c>
      <c r="Q8" s="117" t="s">
        <v>65</v>
      </c>
      <c r="R8" s="24">
        <v>6439687</v>
      </c>
      <c r="S8" s="32">
        <v>1</v>
      </c>
      <c r="T8" s="32">
        <v>6</v>
      </c>
      <c r="U8" s="24">
        <v>6439687</v>
      </c>
      <c r="V8" s="30">
        <f t="shared" si="0"/>
        <v>38638122</v>
      </c>
      <c r="X8" s="28" t="s">
        <v>64</v>
      </c>
      <c r="Y8" s="36" t="s">
        <v>62</v>
      </c>
      <c r="Z8" s="117" t="s">
        <v>65</v>
      </c>
      <c r="AA8" s="24">
        <v>6439687</v>
      </c>
      <c r="AB8" s="32">
        <v>1</v>
      </c>
      <c r="AC8" s="32">
        <v>2</v>
      </c>
      <c r="AD8" s="24">
        <v>6439687</v>
      </c>
      <c r="AE8" s="30">
        <f t="shared" si="1"/>
        <v>12879374</v>
      </c>
    </row>
    <row r="9" spans="2:31" ht="109.5" customHeight="1" x14ac:dyDescent="0.2">
      <c r="F9" s="2"/>
      <c r="G9" s="2"/>
      <c r="H9" s="2"/>
      <c r="I9" s="2"/>
      <c r="J9" s="2"/>
      <c r="K9" s="2"/>
      <c r="L9" s="144" t="s">
        <v>66</v>
      </c>
      <c r="M9" s="145">
        <f>SUM(M4+M7)</f>
        <v>719117697</v>
      </c>
      <c r="O9" s="28" t="s">
        <v>67</v>
      </c>
      <c r="P9" s="29" t="s">
        <v>68</v>
      </c>
      <c r="Q9" s="118" t="s">
        <v>69</v>
      </c>
      <c r="R9" s="24">
        <v>4409155</v>
      </c>
      <c r="S9" s="32">
        <v>1</v>
      </c>
      <c r="T9" s="32">
        <v>6</v>
      </c>
      <c r="U9" s="24">
        <v>4409155</v>
      </c>
      <c r="V9" s="30">
        <f t="shared" si="0"/>
        <v>26454930</v>
      </c>
      <c r="X9" s="28" t="s">
        <v>67</v>
      </c>
      <c r="Y9" s="36" t="s">
        <v>68</v>
      </c>
      <c r="Z9" s="118" t="s">
        <v>69</v>
      </c>
      <c r="AA9" s="24">
        <v>4409155</v>
      </c>
      <c r="AB9" s="32">
        <v>1</v>
      </c>
      <c r="AC9" s="32">
        <v>1</v>
      </c>
      <c r="AD9" s="24">
        <v>4409155</v>
      </c>
      <c r="AE9" s="30">
        <f t="shared" si="1"/>
        <v>4409155</v>
      </c>
    </row>
    <row r="10" spans="2:31" ht="134.25" customHeight="1" x14ac:dyDescent="0.2">
      <c r="O10" s="28" t="s">
        <v>70</v>
      </c>
      <c r="P10" s="29" t="s">
        <v>68</v>
      </c>
      <c r="Q10" s="118" t="s">
        <v>71</v>
      </c>
      <c r="R10" s="24">
        <v>4409155</v>
      </c>
      <c r="S10" s="32">
        <v>4</v>
      </c>
      <c r="T10" s="32">
        <v>6</v>
      </c>
      <c r="U10" s="24">
        <v>4409155</v>
      </c>
      <c r="V10" s="30">
        <f t="shared" si="0"/>
        <v>105819720</v>
      </c>
      <c r="X10" s="28" t="s">
        <v>70</v>
      </c>
      <c r="Y10" s="36" t="s">
        <v>68</v>
      </c>
      <c r="Z10" s="118" t="s">
        <v>71</v>
      </c>
      <c r="AA10" s="24">
        <v>4409155</v>
      </c>
      <c r="AB10" s="32">
        <v>4</v>
      </c>
      <c r="AC10" s="32">
        <v>2</v>
      </c>
      <c r="AD10" s="24">
        <v>4409155</v>
      </c>
      <c r="AE10" s="30">
        <f t="shared" si="1"/>
        <v>35273240</v>
      </c>
    </row>
    <row r="11" spans="2:31" ht="120" x14ac:dyDescent="0.2">
      <c r="O11" s="28" t="s">
        <v>72</v>
      </c>
      <c r="P11" s="29" t="s">
        <v>73</v>
      </c>
      <c r="Q11" s="118" t="s">
        <v>74</v>
      </c>
      <c r="R11" s="24">
        <v>4409155</v>
      </c>
      <c r="S11" s="32">
        <v>4</v>
      </c>
      <c r="T11" s="32">
        <v>6</v>
      </c>
      <c r="U11" s="24">
        <v>4409155</v>
      </c>
      <c r="V11" s="30">
        <f t="shared" si="0"/>
        <v>105819720</v>
      </c>
      <c r="X11" s="28" t="s">
        <v>72</v>
      </c>
      <c r="Y11" s="36" t="s">
        <v>73</v>
      </c>
      <c r="Z11" s="118" t="s">
        <v>74</v>
      </c>
      <c r="AA11" s="24">
        <v>4409155</v>
      </c>
      <c r="AB11" s="32">
        <v>4</v>
      </c>
      <c r="AC11" s="32">
        <v>2</v>
      </c>
      <c r="AD11" s="24">
        <v>4409155</v>
      </c>
      <c r="AE11" s="30">
        <f t="shared" si="1"/>
        <v>35273240</v>
      </c>
    </row>
    <row r="12" spans="2:31" ht="108" x14ac:dyDescent="0.2">
      <c r="O12" s="28" t="s">
        <v>75</v>
      </c>
      <c r="P12" s="29" t="s">
        <v>76</v>
      </c>
      <c r="Q12" s="118" t="s">
        <v>77</v>
      </c>
      <c r="R12" s="24">
        <v>2533330</v>
      </c>
      <c r="S12" s="32">
        <v>4</v>
      </c>
      <c r="T12" s="32">
        <v>6</v>
      </c>
      <c r="U12" s="24">
        <v>2533330</v>
      </c>
      <c r="V12" s="30">
        <f t="shared" si="0"/>
        <v>60799920</v>
      </c>
      <c r="X12" s="28" t="s">
        <v>75</v>
      </c>
      <c r="Y12" s="36" t="s">
        <v>76</v>
      </c>
      <c r="Z12" s="118" t="s">
        <v>77</v>
      </c>
      <c r="AA12" s="24">
        <v>2533330</v>
      </c>
      <c r="AB12" s="32">
        <v>4</v>
      </c>
      <c r="AC12" s="32">
        <v>2</v>
      </c>
      <c r="AD12" s="24">
        <v>2533330</v>
      </c>
      <c r="AE12" s="30">
        <f t="shared" si="1"/>
        <v>20266640</v>
      </c>
    </row>
    <row r="13" spans="2:31" ht="107.25" customHeight="1" x14ac:dyDescent="0.2">
      <c r="O13" s="28" t="s">
        <v>78</v>
      </c>
      <c r="P13" s="29" t="s">
        <v>79</v>
      </c>
      <c r="Q13" s="119" t="s">
        <v>80</v>
      </c>
      <c r="R13" s="24">
        <v>2339946</v>
      </c>
      <c r="S13" s="32">
        <v>4</v>
      </c>
      <c r="T13" s="32">
        <v>6</v>
      </c>
      <c r="U13" s="24">
        <v>2339946</v>
      </c>
      <c r="V13" s="30">
        <f t="shared" si="0"/>
        <v>56158704</v>
      </c>
      <c r="X13" s="28" t="s">
        <v>78</v>
      </c>
      <c r="Y13" s="36" t="s">
        <v>79</v>
      </c>
      <c r="Z13" s="119" t="s">
        <v>80</v>
      </c>
      <c r="AA13" s="24">
        <v>2339946</v>
      </c>
      <c r="AB13" s="32">
        <v>4</v>
      </c>
      <c r="AC13" s="32">
        <v>2</v>
      </c>
      <c r="AD13" s="24">
        <v>2339946</v>
      </c>
      <c r="AE13" s="30">
        <f t="shared" si="1"/>
        <v>18719568</v>
      </c>
    </row>
    <row r="14" spans="2:31" ht="81.75" customHeight="1" x14ac:dyDescent="0.2">
      <c r="O14" s="28" t="s">
        <v>81</v>
      </c>
      <c r="P14" s="29" t="s">
        <v>82</v>
      </c>
      <c r="Q14" s="119" t="s">
        <v>83</v>
      </c>
      <c r="R14" s="24">
        <v>2339946</v>
      </c>
      <c r="S14" s="31">
        <v>3</v>
      </c>
      <c r="T14" s="31">
        <v>2</v>
      </c>
      <c r="U14" s="24">
        <v>2339946</v>
      </c>
      <c r="V14" s="30">
        <f t="shared" si="0"/>
        <v>14039676</v>
      </c>
      <c r="X14" s="28" t="s">
        <v>81</v>
      </c>
      <c r="Y14" s="36" t="s">
        <v>82</v>
      </c>
      <c r="Z14" s="119" t="s">
        <v>83</v>
      </c>
      <c r="AA14" s="24">
        <v>2339946</v>
      </c>
      <c r="AB14" s="31">
        <v>3</v>
      </c>
      <c r="AC14" s="31">
        <v>0</v>
      </c>
      <c r="AD14" s="24">
        <v>2339946</v>
      </c>
      <c r="AE14" s="30">
        <f t="shared" si="1"/>
        <v>0</v>
      </c>
    </row>
    <row r="15" spans="2:31" ht="240" x14ac:dyDescent="0.2">
      <c r="O15" s="28" t="s">
        <v>84</v>
      </c>
      <c r="P15" s="29" t="s">
        <v>68</v>
      </c>
      <c r="Q15" s="118" t="s">
        <v>85</v>
      </c>
      <c r="R15" s="24">
        <v>4409155</v>
      </c>
      <c r="S15" s="32">
        <v>2</v>
      </c>
      <c r="T15" s="32">
        <v>0</v>
      </c>
      <c r="U15" s="24">
        <v>4409155</v>
      </c>
      <c r="V15" s="30">
        <f t="shared" si="0"/>
        <v>0</v>
      </c>
      <c r="X15" s="28" t="s">
        <v>84</v>
      </c>
      <c r="Y15" s="36" t="s">
        <v>68</v>
      </c>
      <c r="Z15" s="118" t="s">
        <v>85</v>
      </c>
      <c r="AA15" s="24">
        <v>4409155</v>
      </c>
      <c r="AB15" s="32">
        <v>2</v>
      </c>
      <c r="AC15" s="32">
        <v>2</v>
      </c>
      <c r="AD15" s="24">
        <v>4409155</v>
      </c>
      <c r="AE15" s="30">
        <f t="shared" si="1"/>
        <v>17636620</v>
      </c>
    </row>
    <row r="16" spans="2:31" ht="180" x14ac:dyDescent="0.2">
      <c r="O16" s="28" t="s">
        <v>86</v>
      </c>
      <c r="P16" s="29" t="s">
        <v>73</v>
      </c>
      <c r="Q16" s="147" t="s">
        <v>87</v>
      </c>
      <c r="R16" s="24">
        <v>4409155</v>
      </c>
      <c r="S16" s="32">
        <v>2</v>
      </c>
      <c r="T16" s="32">
        <v>0</v>
      </c>
      <c r="U16" s="33">
        <v>4409155</v>
      </c>
      <c r="V16" s="30">
        <f t="shared" si="0"/>
        <v>0</v>
      </c>
      <c r="X16" s="28" t="s">
        <v>86</v>
      </c>
      <c r="Y16" s="36" t="s">
        <v>73</v>
      </c>
      <c r="Z16" s="147" t="s">
        <v>87</v>
      </c>
      <c r="AA16" s="24">
        <v>4409155</v>
      </c>
      <c r="AB16" s="32">
        <v>2</v>
      </c>
      <c r="AC16" s="32">
        <v>2</v>
      </c>
      <c r="AD16" s="24">
        <v>4409155</v>
      </c>
      <c r="AE16" s="30">
        <f>SUM(AA16*AB16*AC16)</f>
        <v>17636620</v>
      </c>
    </row>
    <row r="17" spans="15:31" x14ac:dyDescent="0.2">
      <c r="O17" s="2"/>
      <c r="P17" s="34"/>
      <c r="Q17" s="34"/>
      <c r="R17" s="2"/>
      <c r="S17" s="2"/>
      <c r="T17" s="2"/>
      <c r="U17" s="3" t="s">
        <v>66</v>
      </c>
      <c r="V17" s="35">
        <f>SUM(V5:V16)</f>
        <v>519700128</v>
      </c>
      <c r="X17" s="2"/>
      <c r="Y17" s="2"/>
      <c r="Z17" s="2"/>
      <c r="AA17" s="2"/>
      <c r="AB17" s="2"/>
      <c r="AC17" s="3"/>
      <c r="AD17" s="3" t="s">
        <v>27</v>
      </c>
      <c r="AE17" s="37">
        <f>SUM(AE5:AE16)</f>
        <v>199417569</v>
      </c>
    </row>
    <row r="19" spans="15:31" x14ac:dyDescent="0.2">
      <c r="O19" s="2" t="s">
        <v>88</v>
      </c>
    </row>
  </sheetData>
  <sheetProtection algorithmName="SHA-512" hashValue="a8spm4aXx/eq76NTV9mMJfpTHW+q83a9okUFD9YtiVLun0CUSsEur5uJFOd+OQNlWT7RqBlbqQ6Hv1K3y54WOQ==" saltValue="GTAKJmWRKOvaywWbMMGtXQ==" spinCount="100000" sheet="1" formatCells="0" formatColumns="0" formatRows="0" insertColumns="0" insertRows="0" insertHyperlinks="0" deleteColumns="0" deleteRows="0" sort="0" autoFilter="0" pivotTables="0"/>
  <mergeCells count="4">
    <mergeCell ref="B3:D3"/>
    <mergeCell ref="B7:C7"/>
    <mergeCell ref="O3:V3"/>
    <mergeCell ref="X3:A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99E0C-B80F-45B1-B14B-E24AC1F29309}">
  <dimension ref="B2:R40"/>
  <sheetViews>
    <sheetView workbookViewId="0">
      <selection activeCell="E3" sqref="E3"/>
    </sheetView>
  </sheetViews>
  <sheetFormatPr baseColWidth="10" defaultColWidth="11.42578125" defaultRowHeight="12" x14ac:dyDescent="0.2"/>
  <cols>
    <col min="1" max="3" width="11.42578125" style="1"/>
    <col min="4" max="4" width="14.7109375" style="1" customWidth="1"/>
    <col min="5" max="6" width="13.7109375" style="1" customWidth="1"/>
    <col min="7" max="7" width="11.42578125" style="1"/>
    <col min="8" max="8" width="13.85546875" style="1" customWidth="1"/>
    <col min="9" max="9" width="29.7109375" style="1" customWidth="1"/>
    <col min="10" max="10" width="13.7109375" style="1" bestFit="1" customWidth="1"/>
    <col min="11" max="11" width="11.42578125" style="1"/>
    <col min="12" max="12" width="13.7109375" style="1" bestFit="1" customWidth="1"/>
    <col min="13" max="13" width="11.42578125" style="1"/>
    <col min="14" max="14" width="13.7109375" style="1" bestFit="1" customWidth="1"/>
    <col min="15" max="15" width="11.42578125" style="1"/>
    <col min="16" max="16" width="11.85546875" style="1" bestFit="1" customWidth="1"/>
    <col min="17" max="16384" width="11.42578125" style="1"/>
  </cols>
  <sheetData>
    <row r="2" spans="2:14" ht="20.45" customHeight="1" x14ac:dyDescent="0.2">
      <c r="B2" s="265" t="s">
        <v>89</v>
      </c>
      <c r="C2" s="266"/>
      <c r="D2" s="113" t="s">
        <v>90</v>
      </c>
      <c r="E2" s="113">
        <v>2026</v>
      </c>
      <c r="F2" s="113">
        <v>2027</v>
      </c>
      <c r="H2" s="262" t="s">
        <v>91</v>
      </c>
      <c r="I2" s="263"/>
      <c r="J2" s="263"/>
      <c r="K2" s="263"/>
      <c r="L2" s="263"/>
      <c r="M2" s="263"/>
      <c r="N2" s="264"/>
    </row>
    <row r="3" spans="2:14" ht="36" x14ac:dyDescent="0.2">
      <c r="B3" s="25" t="s">
        <v>92</v>
      </c>
      <c r="C3" s="26" t="s">
        <v>93</v>
      </c>
      <c r="D3" s="82">
        <v>89889712.129999995</v>
      </c>
      <c r="E3" s="82">
        <v>64962516</v>
      </c>
      <c r="F3" s="82">
        <v>24927196.129999999</v>
      </c>
      <c r="H3" s="38" t="s">
        <v>94</v>
      </c>
      <c r="I3" s="39" t="s">
        <v>95</v>
      </c>
      <c r="J3" s="40" t="s">
        <v>96</v>
      </c>
      <c r="K3" s="27" t="s">
        <v>97</v>
      </c>
      <c r="L3" s="41" t="s">
        <v>98</v>
      </c>
      <c r="M3" s="42" t="s">
        <v>99</v>
      </c>
      <c r="N3" s="27" t="s">
        <v>100</v>
      </c>
    </row>
    <row r="4" spans="2:14" ht="84" x14ac:dyDescent="0.2">
      <c r="H4" s="43" t="s">
        <v>101</v>
      </c>
      <c r="I4" s="20" t="s">
        <v>102</v>
      </c>
      <c r="J4" s="44">
        <v>11694640</v>
      </c>
      <c r="K4" s="45">
        <v>4</v>
      </c>
      <c r="L4" s="46">
        <f>(J4*K4)</f>
        <v>46778560</v>
      </c>
      <c r="M4" s="47">
        <v>1</v>
      </c>
      <c r="N4" s="48">
        <f>(L4*M4)</f>
        <v>46778560</v>
      </c>
    </row>
    <row r="5" spans="2:14" ht="62.45" customHeight="1" x14ac:dyDescent="0.2">
      <c r="H5" s="22" t="s">
        <v>103</v>
      </c>
      <c r="I5" s="20" t="s">
        <v>104</v>
      </c>
      <c r="J5" s="49">
        <v>2043973.44</v>
      </c>
      <c r="K5" s="45">
        <v>6</v>
      </c>
      <c r="L5" s="49">
        <f>(J5*M5)</f>
        <v>2043973.44</v>
      </c>
      <c r="M5" s="47">
        <v>1</v>
      </c>
      <c r="N5" s="48">
        <f>(L5*M5)</f>
        <v>2043973.44</v>
      </c>
    </row>
    <row r="6" spans="2:14" ht="42" customHeight="1" x14ac:dyDescent="0.2">
      <c r="H6" s="22" t="s">
        <v>105</v>
      </c>
      <c r="I6" s="20" t="s">
        <v>106</v>
      </c>
      <c r="J6" s="49">
        <v>7667.3</v>
      </c>
      <c r="K6" s="45">
        <v>6</v>
      </c>
      <c r="L6" s="49">
        <f t="shared" ref="L6:L21" si="0">(J6*M6)</f>
        <v>153346</v>
      </c>
      <c r="M6" s="47">
        <v>20</v>
      </c>
      <c r="N6" s="48">
        <f>(J6*M6)</f>
        <v>153346</v>
      </c>
    </row>
    <row r="7" spans="2:14" ht="192" x14ac:dyDescent="0.2">
      <c r="H7" s="50" t="s">
        <v>107</v>
      </c>
      <c r="I7" s="43" t="s">
        <v>108</v>
      </c>
      <c r="J7" s="51">
        <v>5123640.8600000003</v>
      </c>
      <c r="K7" s="28">
        <v>6</v>
      </c>
      <c r="L7" s="49">
        <f t="shared" si="0"/>
        <v>10247281.720000001</v>
      </c>
      <c r="M7" s="47">
        <v>2</v>
      </c>
      <c r="N7" s="48">
        <f>(J7*M7)</f>
        <v>10247281.720000001</v>
      </c>
    </row>
    <row r="8" spans="2:14" ht="60" x14ac:dyDescent="0.2">
      <c r="H8" s="52" t="s">
        <v>109</v>
      </c>
      <c r="I8" s="53" t="s">
        <v>110</v>
      </c>
      <c r="J8" s="54">
        <v>44103.41</v>
      </c>
      <c r="K8" s="55">
        <v>6</v>
      </c>
      <c r="L8" s="49">
        <f t="shared" si="0"/>
        <v>132310.23000000001</v>
      </c>
      <c r="M8" s="55">
        <v>3</v>
      </c>
      <c r="N8" s="48">
        <f t="shared" ref="N8:N21" si="1">(J8*M8)</f>
        <v>132310.23000000001</v>
      </c>
    </row>
    <row r="9" spans="2:14" ht="168" x14ac:dyDescent="0.2">
      <c r="H9" s="52" t="s">
        <v>109</v>
      </c>
      <c r="I9" s="53" t="s">
        <v>111</v>
      </c>
      <c r="J9" s="54">
        <v>416744.75</v>
      </c>
      <c r="K9" s="55">
        <v>6</v>
      </c>
      <c r="L9" s="49">
        <f t="shared" si="0"/>
        <v>833489.5</v>
      </c>
      <c r="M9" s="55">
        <v>2</v>
      </c>
      <c r="N9" s="48">
        <f t="shared" si="1"/>
        <v>833489.5</v>
      </c>
    </row>
    <row r="10" spans="2:14" ht="96" x14ac:dyDescent="0.2">
      <c r="H10" s="52" t="s">
        <v>112</v>
      </c>
      <c r="I10" s="56" t="s">
        <v>113</v>
      </c>
      <c r="J10" s="57">
        <v>114518.71</v>
      </c>
      <c r="K10" s="58">
        <v>6</v>
      </c>
      <c r="L10" s="49">
        <f t="shared" si="0"/>
        <v>2862967.75</v>
      </c>
      <c r="M10" s="55">
        <v>25</v>
      </c>
      <c r="N10" s="48">
        <f t="shared" si="1"/>
        <v>2862967.75</v>
      </c>
    </row>
    <row r="11" spans="2:14" ht="48" x14ac:dyDescent="0.2">
      <c r="H11" s="50" t="s">
        <v>114</v>
      </c>
      <c r="I11" s="59" t="s">
        <v>115</v>
      </c>
      <c r="J11" s="51">
        <v>17855.21</v>
      </c>
      <c r="K11" s="28">
        <v>6</v>
      </c>
      <c r="L11" s="49">
        <f t="shared" si="0"/>
        <v>410669.82999999996</v>
      </c>
      <c r="M11" s="47">
        <v>23</v>
      </c>
      <c r="N11" s="48">
        <f t="shared" si="1"/>
        <v>410669.82999999996</v>
      </c>
    </row>
    <row r="12" spans="2:14" ht="24" x14ac:dyDescent="0.2">
      <c r="H12" s="22" t="s">
        <v>116</v>
      </c>
      <c r="I12" s="59" t="s">
        <v>117</v>
      </c>
      <c r="J12" s="51">
        <v>58347.9</v>
      </c>
      <c r="K12" s="28">
        <v>6</v>
      </c>
      <c r="L12" s="49">
        <f t="shared" si="0"/>
        <v>350087.4</v>
      </c>
      <c r="M12" s="47">
        <v>6</v>
      </c>
      <c r="N12" s="48">
        <f t="shared" si="1"/>
        <v>350087.4</v>
      </c>
    </row>
    <row r="13" spans="2:14" ht="72" x14ac:dyDescent="0.2">
      <c r="H13" s="60" t="s">
        <v>118</v>
      </c>
      <c r="I13" s="56" t="s">
        <v>119</v>
      </c>
      <c r="J13" s="57">
        <v>58482.6</v>
      </c>
      <c r="K13" s="58">
        <v>6</v>
      </c>
      <c r="L13" s="49">
        <f t="shared" si="0"/>
        <v>350895.6</v>
      </c>
      <c r="M13" s="55">
        <v>6</v>
      </c>
      <c r="N13" s="48">
        <f t="shared" si="1"/>
        <v>350895.6</v>
      </c>
    </row>
    <row r="14" spans="2:14" ht="48" x14ac:dyDescent="0.2">
      <c r="H14" s="50" t="s">
        <v>120</v>
      </c>
      <c r="I14" s="59" t="s">
        <v>121</v>
      </c>
      <c r="J14" s="54">
        <v>2083.11</v>
      </c>
      <c r="K14" s="55">
        <v>6</v>
      </c>
      <c r="L14" s="49">
        <f t="shared" si="0"/>
        <v>35412.870000000003</v>
      </c>
      <c r="M14" s="47">
        <v>17</v>
      </c>
      <c r="N14" s="48">
        <f t="shared" si="1"/>
        <v>35412.870000000003</v>
      </c>
    </row>
    <row r="15" spans="2:14" ht="72" x14ac:dyDescent="0.2">
      <c r="H15" s="50" t="s">
        <v>122</v>
      </c>
      <c r="I15" s="59" t="s">
        <v>123</v>
      </c>
      <c r="J15" s="54">
        <v>19157.28</v>
      </c>
      <c r="K15" s="55">
        <v>6</v>
      </c>
      <c r="L15" s="49">
        <f t="shared" si="0"/>
        <v>19157.28</v>
      </c>
      <c r="M15" s="47">
        <v>1</v>
      </c>
      <c r="N15" s="48">
        <f t="shared" si="1"/>
        <v>19157.28</v>
      </c>
    </row>
    <row r="16" spans="2:14" ht="48" x14ac:dyDescent="0.2">
      <c r="H16" s="52" t="s">
        <v>124</v>
      </c>
      <c r="I16" s="20" t="s">
        <v>125</v>
      </c>
      <c r="J16" s="61">
        <v>2767.04</v>
      </c>
      <c r="K16" s="62">
        <v>6</v>
      </c>
      <c r="L16" s="49">
        <f t="shared" si="0"/>
        <v>13835.2</v>
      </c>
      <c r="M16" s="63">
        <v>5</v>
      </c>
      <c r="N16" s="48">
        <f t="shared" si="1"/>
        <v>13835.2</v>
      </c>
    </row>
    <row r="17" spans="8:18" ht="24" x14ac:dyDescent="0.2">
      <c r="H17" s="60" t="s">
        <v>126</v>
      </c>
      <c r="I17" s="53" t="s">
        <v>127</v>
      </c>
      <c r="J17" s="54">
        <v>17443.810000000001</v>
      </c>
      <c r="K17" s="55">
        <v>6</v>
      </c>
      <c r="L17" s="49">
        <f t="shared" si="0"/>
        <v>139550.48000000001</v>
      </c>
      <c r="M17" s="55">
        <v>8</v>
      </c>
      <c r="N17" s="48">
        <f t="shared" si="1"/>
        <v>139550.48000000001</v>
      </c>
    </row>
    <row r="18" spans="8:18" ht="60" x14ac:dyDescent="0.2">
      <c r="H18" s="43" t="s">
        <v>128</v>
      </c>
      <c r="I18" s="20" t="s">
        <v>129</v>
      </c>
      <c r="J18" s="49">
        <v>115150.43</v>
      </c>
      <c r="K18" s="45">
        <v>6</v>
      </c>
      <c r="L18" s="49">
        <f t="shared" si="0"/>
        <v>230300.86</v>
      </c>
      <c r="M18" s="47">
        <v>2</v>
      </c>
      <c r="N18" s="48">
        <f t="shared" si="1"/>
        <v>230300.86</v>
      </c>
    </row>
    <row r="19" spans="8:18" ht="24" x14ac:dyDescent="0.2">
      <c r="H19" s="52" t="s">
        <v>130</v>
      </c>
      <c r="I19" s="53" t="s">
        <v>131</v>
      </c>
      <c r="J19" s="54">
        <v>75644.479999999996</v>
      </c>
      <c r="K19" s="55">
        <v>6</v>
      </c>
      <c r="L19" s="49">
        <f t="shared" si="0"/>
        <v>151288.95999999999</v>
      </c>
      <c r="M19" s="55">
        <v>2</v>
      </c>
      <c r="N19" s="48">
        <f t="shared" si="1"/>
        <v>151288.95999999999</v>
      </c>
    </row>
    <row r="20" spans="8:18" ht="132" x14ac:dyDescent="0.2">
      <c r="H20" s="60" t="s">
        <v>132</v>
      </c>
      <c r="I20" s="53" t="s">
        <v>133</v>
      </c>
      <c r="J20" s="54">
        <v>5342.99</v>
      </c>
      <c r="K20" s="55">
        <v>6</v>
      </c>
      <c r="L20" s="49">
        <f t="shared" si="0"/>
        <v>37400.93</v>
      </c>
      <c r="M20" s="55">
        <v>7</v>
      </c>
      <c r="N20" s="48">
        <f t="shared" si="1"/>
        <v>37400.93</v>
      </c>
    </row>
    <row r="21" spans="8:18" ht="48" x14ac:dyDescent="0.2">
      <c r="H21" s="22" t="s">
        <v>134</v>
      </c>
      <c r="I21" s="20" t="s">
        <v>135</v>
      </c>
      <c r="J21" s="49">
        <v>34264</v>
      </c>
      <c r="K21" s="45">
        <v>6</v>
      </c>
      <c r="L21" s="49">
        <f t="shared" si="0"/>
        <v>171320</v>
      </c>
      <c r="M21" s="47">
        <v>5</v>
      </c>
      <c r="N21" s="48">
        <f t="shared" si="1"/>
        <v>171320</v>
      </c>
    </row>
    <row r="22" spans="8:18" x14ac:dyDescent="0.2">
      <c r="H22" s="34"/>
      <c r="I22" s="2"/>
      <c r="J22" s="64"/>
      <c r="K22" s="2"/>
      <c r="L22" s="34"/>
      <c r="M22" s="34" t="s">
        <v>27</v>
      </c>
      <c r="N22" s="65">
        <f>SUM(N4:N21)</f>
        <v>64961848.04999999</v>
      </c>
      <c r="P22" s="148">
        <v>64962516</v>
      </c>
      <c r="Q22" s="149">
        <f>(P22-N22)</f>
        <v>667.95000001043081</v>
      </c>
      <c r="R22" s="1" t="s">
        <v>136</v>
      </c>
    </row>
    <row r="24" spans="8:18" x14ac:dyDescent="0.2">
      <c r="H24" s="262" t="s">
        <v>137</v>
      </c>
      <c r="I24" s="263"/>
      <c r="J24" s="263"/>
      <c r="K24" s="263"/>
      <c r="L24" s="263"/>
      <c r="M24" s="263"/>
      <c r="N24" s="264"/>
    </row>
    <row r="25" spans="8:18" ht="24" x14ac:dyDescent="0.2">
      <c r="H25" s="38" t="s">
        <v>94</v>
      </c>
      <c r="I25" s="42" t="s">
        <v>95</v>
      </c>
      <c r="J25" s="66" t="s">
        <v>96</v>
      </c>
      <c r="K25" s="67" t="s">
        <v>97</v>
      </c>
      <c r="L25" s="68" t="s">
        <v>138</v>
      </c>
      <c r="M25" s="42" t="s">
        <v>99</v>
      </c>
      <c r="N25" s="66" t="s">
        <v>100</v>
      </c>
    </row>
    <row r="26" spans="8:18" ht="21.6" customHeight="1" x14ac:dyDescent="0.2">
      <c r="H26" s="43" t="s">
        <v>101</v>
      </c>
      <c r="I26" s="20" t="s">
        <v>102</v>
      </c>
      <c r="J26" s="44">
        <v>11694640</v>
      </c>
      <c r="K26" s="45">
        <v>1</v>
      </c>
      <c r="L26" s="46">
        <f>(J26*K26)</f>
        <v>11694640</v>
      </c>
      <c r="M26" s="47">
        <v>1</v>
      </c>
      <c r="N26" s="48">
        <f>(J26*K26)</f>
        <v>11694640</v>
      </c>
    </row>
    <row r="27" spans="8:18" ht="43.9" customHeight="1" x14ac:dyDescent="0.2">
      <c r="H27" s="52" t="s">
        <v>109</v>
      </c>
      <c r="I27" s="69" t="s">
        <v>110</v>
      </c>
      <c r="J27" s="54">
        <v>44103.41</v>
      </c>
      <c r="K27" s="55">
        <v>2</v>
      </c>
      <c r="L27" s="70">
        <f>(J27*M27)</f>
        <v>88206.82</v>
      </c>
      <c r="M27" s="55">
        <v>2</v>
      </c>
      <c r="N27" s="70">
        <f>(J27*M27)</f>
        <v>88206.82</v>
      </c>
    </row>
    <row r="28" spans="8:18" ht="24" x14ac:dyDescent="0.2">
      <c r="H28" s="22" t="s">
        <v>116</v>
      </c>
      <c r="I28" s="71" t="s">
        <v>117</v>
      </c>
      <c r="J28" s="51">
        <v>58347.9</v>
      </c>
      <c r="K28" s="28">
        <v>2</v>
      </c>
      <c r="L28" s="70">
        <f t="shared" ref="L28:L36" si="2">(J28*M28)</f>
        <v>116695.8</v>
      </c>
      <c r="M28" s="47">
        <v>2</v>
      </c>
      <c r="N28" s="70">
        <f t="shared" ref="N28:N34" si="3">(J28*M28)</f>
        <v>116695.8</v>
      </c>
    </row>
    <row r="29" spans="8:18" ht="72" x14ac:dyDescent="0.2">
      <c r="H29" s="60" t="s">
        <v>118</v>
      </c>
      <c r="I29" s="72" t="s">
        <v>139</v>
      </c>
      <c r="J29" s="57">
        <v>58482.6</v>
      </c>
      <c r="K29" s="58">
        <v>2</v>
      </c>
      <c r="L29" s="70">
        <f t="shared" si="2"/>
        <v>116965.2</v>
      </c>
      <c r="M29" s="55">
        <v>2</v>
      </c>
      <c r="N29" s="70">
        <f t="shared" si="3"/>
        <v>116965.2</v>
      </c>
    </row>
    <row r="30" spans="8:18" ht="48" x14ac:dyDescent="0.2">
      <c r="H30" s="52" t="s">
        <v>124</v>
      </c>
      <c r="I30" s="50" t="s">
        <v>125</v>
      </c>
      <c r="J30" s="54">
        <v>2767.04</v>
      </c>
      <c r="K30" s="55">
        <v>2</v>
      </c>
      <c r="L30" s="70">
        <f t="shared" si="2"/>
        <v>5534.08</v>
      </c>
      <c r="M30" s="73">
        <v>2</v>
      </c>
      <c r="N30" s="70">
        <f>(J30*M30)</f>
        <v>5534.08</v>
      </c>
    </row>
    <row r="31" spans="8:18" ht="24" x14ac:dyDescent="0.2">
      <c r="H31" s="60" t="s">
        <v>126</v>
      </c>
      <c r="I31" s="53" t="s">
        <v>127</v>
      </c>
      <c r="J31" s="54">
        <v>17443.810000000001</v>
      </c>
      <c r="K31" s="55">
        <v>2</v>
      </c>
      <c r="L31" s="70">
        <f t="shared" si="2"/>
        <v>52331.430000000008</v>
      </c>
      <c r="M31" s="55">
        <v>3</v>
      </c>
      <c r="N31" s="70">
        <f t="shared" si="3"/>
        <v>52331.430000000008</v>
      </c>
    </row>
    <row r="32" spans="8:18" ht="132" x14ac:dyDescent="0.2">
      <c r="H32" s="60" t="s">
        <v>132</v>
      </c>
      <c r="I32" s="53" t="s">
        <v>133</v>
      </c>
      <c r="J32" s="54">
        <v>5342.99</v>
      </c>
      <c r="K32" s="55">
        <v>2</v>
      </c>
      <c r="L32" s="70">
        <f t="shared" si="2"/>
        <v>26714.949999999997</v>
      </c>
      <c r="M32" s="55">
        <v>5</v>
      </c>
      <c r="N32" s="70">
        <f>(J32*M32)</f>
        <v>26714.949999999997</v>
      </c>
    </row>
    <row r="33" spans="8:18" ht="24" x14ac:dyDescent="0.2">
      <c r="H33" s="22" t="s">
        <v>105</v>
      </c>
      <c r="I33" s="20" t="s">
        <v>106</v>
      </c>
      <c r="J33" s="49">
        <v>7667.3</v>
      </c>
      <c r="K33" s="45">
        <v>2</v>
      </c>
      <c r="L33" s="70">
        <f>(J33*M33)</f>
        <v>115009.5</v>
      </c>
      <c r="M33" s="47">
        <v>15</v>
      </c>
      <c r="N33" s="70">
        <f t="shared" si="3"/>
        <v>115009.5</v>
      </c>
    </row>
    <row r="34" spans="8:18" ht="48" x14ac:dyDescent="0.2">
      <c r="H34" s="22" t="s">
        <v>134</v>
      </c>
      <c r="I34" s="74" t="s">
        <v>135</v>
      </c>
      <c r="J34" s="49">
        <v>34264</v>
      </c>
      <c r="K34" s="45">
        <v>2</v>
      </c>
      <c r="L34" s="70">
        <f t="shared" si="2"/>
        <v>239848</v>
      </c>
      <c r="M34" s="47">
        <v>7</v>
      </c>
      <c r="N34" s="70">
        <f t="shared" si="3"/>
        <v>239848</v>
      </c>
    </row>
    <row r="35" spans="8:18" ht="48" x14ac:dyDescent="0.2">
      <c r="H35" s="52" t="s">
        <v>120</v>
      </c>
      <c r="I35" s="56" t="s">
        <v>121</v>
      </c>
      <c r="J35" s="54">
        <v>2083.11</v>
      </c>
      <c r="K35" s="55">
        <v>2</v>
      </c>
      <c r="L35" s="70">
        <f t="shared" si="2"/>
        <v>41662.200000000004</v>
      </c>
      <c r="M35" s="73">
        <v>20</v>
      </c>
      <c r="N35" s="70">
        <f>(J35*M35)</f>
        <v>41662.200000000004</v>
      </c>
    </row>
    <row r="36" spans="8:18" ht="180" x14ac:dyDescent="0.2">
      <c r="H36" s="53" t="s">
        <v>140</v>
      </c>
      <c r="I36" s="53" t="s">
        <v>141</v>
      </c>
      <c r="J36" s="54">
        <v>1979173.65</v>
      </c>
      <c r="K36" s="55">
        <v>2</v>
      </c>
      <c r="L36" s="70">
        <f t="shared" si="2"/>
        <v>1979173.65</v>
      </c>
      <c r="M36" s="55">
        <v>1</v>
      </c>
      <c r="N36" s="70">
        <f>(J36*M36)</f>
        <v>1979173.65</v>
      </c>
    </row>
    <row r="37" spans="8:18" ht="48" x14ac:dyDescent="0.2">
      <c r="H37" s="50" t="s">
        <v>114</v>
      </c>
      <c r="I37" s="59" t="s">
        <v>115</v>
      </c>
      <c r="J37" s="51">
        <v>17855.21</v>
      </c>
      <c r="K37" s="28">
        <v>2</v>
      </c>
      <c r="L37" s="70">
        <f>(J37*M37)</f>
        <v>35710.42</v>
      </c>
      <c r="M37" s="47">
        <v>2</v>
      </c>
      <c r="N37" s="70">
        <f>(J37*M37)</f>
        <v>35710.42</v>
      </c>
    </row>
    <row r="38" spans="8:18" ht="24" x14ac:dyDescent="0.2">
      <c r="H38" s="21" t="s">
        <v>142</v>
      </c>
      <c r="I38" s="20" t="s">
        <v>143</v>
      </c>
      <c r="J38" s="46">
        <v>48260.23</v>
      </c>
      <c r="K38" s="28">
        <v>2</v>
      </c>
      <c r="L38" s="70">
        <f>(J38*M38)</f>
        <v>10375949.450000001</v>
      </c>
      <c r="M38" s="47">
        <v>215</v>
      </c>
      <c r="N38" s="70">
        <f>(J38*M38)</f>
        <v>10375949.450000001</v>
      </c>
    </row>
    <row r="39" spans="8:18" ht="72" x14ac:dyDescent="0.2">
      <c r="H39" s="50" t="s">
        <v>122</v>
      </c>
      <c r="I39" s="20" t="s">
        <v>123</v>
      </c>
      <c r="J39" s="49">
        <v>19157.28</v>
      </c>
      <c r="K39" s="47">
        <v>2</v>
      </c>
      <c r="L39" s="75">
        <f>(J39*M39)</f>
        <v>38314.559999999998</v>
      </c>
      <c r="M39" s="76">
        <v>2</v>
      </c>
      <c r="N39" s="75">
        <f t="shared" ref="N39" si="4">(J39*M39)</f>
        <v>38314.559999999998</v>
      </c>
    </row>
    <row r="40" spans="8:18" x14ac:dyDescent="0.2">
      <c r="H40" s="34"/>
      <c r="I40" s="2"/>
      <c r="J40" s="64"/>
      <c r="K40" s="2"/>
      <c r="L40" s="34"/>
      <c r="M40" s="34" t="s">
        <v>27</v>
      </c>
      <c r="N40" s="77">
        <f>SUM(N26:N39)</f>
        <v>24926756.059999999</v>
      </c>
      <c r="P40" s="148">
        <f>+F3</f>
        <v>24927196.129999999</v>
      </c>
      <c r="Q40" s="149">
        <f>+P40-N40</f>
        <v>440.07000000029802</v>
      </c>
      <c r="R40" s="1" t="s">
        <v>136</v>
      </c>
    </row>
  </sheetData>
  <sheetProtection algorithmName="SHA-512" hashValue="h6OFaorbthpeOyXom4dm6FzdqKjVD11tQ7wDEz4IrCepXFMQ0NOmE1mMX3w++jntZfBWXxe0mLjRgSIFIXgvAA==" saltValue="7y93dx9vVbXjA1YvhiK11Q==" spinCount="100000" sheet="1" formatCells="0" formatColumns="0" formatRows="0" insertColumns="0" insertRows="0" insertHyperlinks="0" deleteColumns="0" deleteRows="0" sort="0" autoFilter="0" pivotTables="0"/>
  <mergeCells count="3">
    <mergeCell ref="H24:N24"/>
    <mergeCell ref="B2:C2"/>
    <mergeCell ref="H2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149A9-2D0D-46D0-8EB1-6F6CAA5C6582}">
  <dimension ref="B1:AN56"/>
  <sheetViews>
    <sheetView tabSelected="1" workbookViewId="0">
      <selection activeCell="F4" sqref="F4"/>
    </sheetView>
  </sheetViews>
  <sheetFormatPr baseColWidth="10" defaultColWidth="11.42578125" defaultRowHeight="15" customHeight="1" x14ac:dyDescent="0.2"/>
  <cols>
    <col min="1" max="1" width="4.28515625" style="1" customWidth="1"/>
    <col min="2" max="2" width="10.42578125" style="1" customWidth="1"/>
    <col min="3" max="3" width="7.7109375" style="1" customWidth="1"/>
    <col min="4" max="4" width="13.7109375" style="1" customWidth="1"/>
    <col min="5" max="5" width="14.5703125" style="1" customWidth="1"/>
    <col min="6" max="6" width="13.42578125" style="1" customWidth="1"/>
    <col min="7" max="7" width="5" style="1" customWidth="1"/>
    <col min="8" max="8" width="9.85546875" style="1" customWidth="1"/>
    <col min="9" max="9" width="10.28515625" style="1" customWidth="1"/>
    <col min="10" max="10" width="8.140625" style="1" customWidth="1"/>
    <col min="11" max="11" width="14.7109375" style="1" customWidth="1"/>
    <col min="12" max="12" width="13.7109375" style="1" customWidth="1"/>
    <col min="13" max="13" width="13" style="1" customWidth="1"/>
    <col min="14" max="14" width="14.7109375" style="1" customWidth="1"/>
    <col min="15" max="22" width="14.5703125" style="1" customWidth="1"/>
    <col min="23" max="23" width="32.140625" style="1" customWidth="1"/>
    <col min="24" max="24" width="5.85546875" style="1" customWidth="1"/>
    <col min="25" max="29" width="14.5703125" style="1" customWidth="1"/>
    <col min="30" max="30" width="11.42578125" style="1"/>
    <col min="31" max="31" width="26.5703125" style="1" customWidth="1"/>
    <col min="32" max="32" width="11.42578125" style="1"/>
    <col min="33" max="33" width="15.7109375" style="1" customWidth="1"/>
    <col min="34" max="34" width="0" style="1" hidden="1" customWidth="1"/>
    <col min="35" max="35" width="11.42578125" style="1"/>
    <col min="36" max="36" width="18.140625" style="1" customWidth="1"/>
    <col min="37" max="16384" width="11.42578125" style="1"/>
  </cols>
  <sheetData>
    <row r="1" spans="2:36" ht="34.5" customHeight="1" x14ac:dyDescent="0.2">
      <c r="AE1" s="98" t="s">
        <v>144</v>
      </c>
      <c r="AF1" s="2"/>
      <c r="AG1" s="2"/>
      <c r="AH1" s="2"/>
      <c r="AI1" s="2"/>
      <c r="AJ1" s="2"/>
    </row>
    <row r="2" spans="2:36" ht="28.9" customHeight="1" x14ac:dyDescent="0.2">
      <c r="AE2" s="225" t="s">
        <v>145</v>
      </c>
      <c r="AF2" s="226"/>
      <c r="AG2" s="226"/>
      <c r="AH2" s="226"/>
      <c r="AI2" s="226"/>
      <c r="AJ2" s="236"/>
    </row>
    <row r="3" spans="2:36" ht="28.9" customHeight="1" x14ac:dyDescent="0.2">
      <c r="B3" s="240" t="s">
        <v>89</v>
      </c>
      <c r="C3" s="241"/>
      <c r="D3" s="96" t="s">
        <v>90</v>
      </c>
      <c r="E3" s="96">
        <v>2026</v>
      </c>
      <c r="F3" s="96">
        <v>2027</v>
      </c>
      <c r="H3" s="244">
        <v>2026</v>
      </c>
      <c r="I3" s="90" t="s">
        <v>146</v>
      </c>
      <c r="J3" s="91" t="s">
        <v>0</v>
      </c>
      <c r="K3" s="91" t="s">
        <v>1</v>
      </c>
      <c r="L3" s="91" t="s">
        <v>2</v>
      </c>
      <c r="M3" s="91" t="s">
        <v>3</v>
      </c>
      <c r="N3" s="91" t="s">
        <v>4</v>
      </c>
      <c r="O3" s="213" t="s">
        <v>147</v>
      </c>
      <c r="P3" s="198" t="s">
        <v>29</v>
      </c>
      <c r="Q3" s="234" t="s">
        <v>6</v>
      </c>
      <c r="R3" s="235"/>
      <c r="S3" s="198" t="s">
        <v>7</v>
      </c>
      <c r="T3" s="199" t="s">
        <v>148</v>
      </c>
      <c r="U3" s="200" t="s">
        <v>149</v>
      </c>
      <c r="V3" s="181"/>
      <c r="W3" s="231" t="s">
        <v>150</v>
      </c>
      <c r="X3" s="232"/>
      <c r="Y3" s="232"/>
      <c r="Z3" s="232"/>
      <c r="AA3" s="232"/>
      <c r="AB3" s="233"/>
      <c r="AC3" s="181"/>
      <c r="AE3" s="150" t="s">
        <v>151</v>
      </c>
      <c r="AF3" s="100" t="s">
        <v>152</v>
      </c>
      <c r="AG3" s="95" t="s">
        <v>153</v>
      </c>
      <c r="AH3" s="95" t="s">
        <v>154</v>
      </c>
      <c r="AI3" s="222" t="s">
        <v>155</v>
      </c>
      <c r="AJ3" s="97" t="s">
        <v>156</v>
      </c>
    </row>
    <row r="4" spans="2:36" ht="36.75" x14ac:dyDescent="0.25">
      <c r="B4" s="242" t="s">
        <v>157</v>
      </c>
      <c r="C4" s="243"/>
      <c r="D4" s="51">
        <v>62111319.609999999</v>
      </c>
      <c r="E4" s="51">
        <v>53029836</v>
      </c>
      <c r="F4" s="51">
        <v>9081483.6099999994</v>
      </c>
      <c r="H4" s="244"/>
      <c r="I4" s="19" t="s">
        <v>158</v>
      </c>
      <c r="J4" s="19"/>
      <c r="K4" s="21" t="s">
        <v>159</v>
      </c>
      <c r="L4" s="20" t="s">
        <v>160</v>
      </c>
      <c r="M4" s="245" t="s">
        <v>161</v>
      </c>
      <c r="N4" s="245"/>
      <c r="O4" s="22"/>
      <c r="P4" s="212" t="s">
        <v>158</v>
      </c>
      <c r="Q4" s="201" t="s">
        <v>162</v>
      </c>
      <c r="R4" s="202" t="s">
        <v>163</v>
      </c>
      <c r="S4" s="203" t="s">
        <v>164</v>
      </c>
      <c r="T4" s="204" t="s">
        <v>165</v>
      </c>
      <c r="U4" s="205" t="s">
        <v>165</v>
      </c>
      <c r="V4" s="34"/>
      <c r="W4" s="195" t="s">
        <v>151</v>
      </c>
      <c r="X4" s="192" t="s">
        <v>166</v>
      </c>
      <c r="Y4" s="191" t="s">
        <v>153</v>
      </c>
      <c r="Z4" s="191" t="s">
        <v>154</v>
      </c>
      <c r="AA4" s="193" t="s">
        <v>155</v>
      </c>
      <c r="AB4" s="194" t="s">
        <v>156</v>
      </c>
      <c r="AC4" s="34"/>
      <c r="AE4" s="151" t="s">
        <v>167</v>
      </c>
      <c r="AF4" s="217">
        <v>110</v>
      </c>
      <c r="AG4" s="23">
        <v>41767</v>
      </c>
      <c r="AH4" s="45">
        <f>+AG4*19%</f>
        <v>7935.7300000000005</v>
      </c>
      <c r="AI4" s="152">
        <v>41767</v>
      </c>
      <c r="AJ4" s="220">
        <f>(AI4*AF4)</f>
        <v>4594370</v>
      </c>
    </row>
    <row r="5" spans="2:36" ht="40.5" x14ac:dyDescent="0.25">
      <c r="H5" s="244"/>
      <c r="I5" s="3" t="s">
        <v>18</v>
      </c>
      <c r="J5" s="3">
        <v>0</v>
      </c>
      <c r="K5" s="23">
        <v>6919304</v>
      </c>
      <c r="L5" s="23">
        <v>3546964</v>
      </c>
      <c r="M5" s="23">
        <v>21281784</v>
      </c>
      <c r="N5" s="23">
        <v>21281784</v>
      </c>
      <c r="O5" s="214">
        <f>SUM(K5+L5+M5+N5)</f>
        <v>53029836</v>
      </c>
      <c r="P5" s="212" t="s">
        <v>18</v>
      </c>
      <c r="Q5" s="206" t="s">
        <v>168</v>
      </c>
      <c r="R5" s="205" t="s">
        <v>169</v>
      </c>
      <c r="S5" s="207" t="s">
        <v>170</v>
      </c>
      <c r="T5" s="216" t="s">
        <v>171</v>
      </c>
      <c r="U5" s="215" t="s">
        <v>172</v>
      </c>
      <c r="V5" s="179"/>
      <c r="W5" s="196" t="s">
        <v>173</v>
      </c>
      <c r="X5" s="182">
        <v>1</v>
      </c>
      <c r="Y5" s="183" t="s">
        <v>174</v>
      </c>
      <c r="Z5" s="184" t="s">
        <v>175</v>
      </c>
      <c r="AA5" s="185" t="s">
        <v>174</v>
      </c>
      <c r="AB5" s="186" t="s">
        <v>174</v>
      </c>
      <c r="AC5" s="179"/>
      <c r="AE5" s="8" t="s">
        <v>176</v>
      </c>
      <c r="AF5" s="218">
        <v>6</v>
      </c>
      <c r="AG5" s="23">
        <v>73092</v>
      </c>
      <c r="AH5" s="45">
        <f t="shared" ref="AH5:AH26" si="0">+AG5*19%</f>
        <v>13887.48</v>
      </c>
      <c r="AI5" s="152">
        <v>73092</v>
      </c>
      <c r="AJ5" s="220">
        <f t="shared" ref="AJ5:AJ26" si="1">(AI5*AF5)</f>
        <v>438552</v>
      </c>
    </row>
    <row r="6" spans="2:36" ht="27" x14ac:dyDescent="0.25">
      <c r="H6" s="228"/>
      <c r="I6" s="208"/>
      <c r="J6" s="208"/>
      <c r="K6" s="208"/>
      <c r="L6" s="208"/>
      <c r="M6" s="208"/>
      <c r="N6" s="208"/>
      <c r="O6" s="181"/>
      <c r="P6" s="181"/>
      <c r="Q6" s="181"/>
      <c r="R6" s="181"/>
      <c r="S6" s="181"/>
      <c r="T6" s="181"/>
      <c r="U6" s="181"/>
      <c r="V6" s="181"/>
      <c r="W6" s="196" t="s">
        <v>177</v>
      </c>
      <c r="X6" s="182">
        <v>2</v>
      </c>
      <c r="Y6" s="183" t="s">
        <v>178</v>
      </c>
      <c r="Z6" s="184" t="s">
        <v>179</v>
      </c>
      <c r="AA6" s="185" t="s">
        <v>178</v>
      </c>
      <c r="AB6" s="186" t="s">
        <v>180</v>
      </c>
      <c r="AC6" s="181"/>
      <c r="AE6" s="12" t="s">
        <v>181</v>
      </c>
      <c r="AF6" s="112">
        <v>1</v>
      </c>
      <c r="AG6" s="23">
        <v>50190</v>
      </c>
      <c r="AH6" s="45">
        <f t="shared" si="0"/>
        <v>9536.1</v>
      </c>
      <c r="AI6" s="152">
        <v>50190</v>
      </c>
      <c r="AJ6" s="220">
        <f t="shared" si="1"/>
        <v>50190</v>
      </c>
    </row>
    <row r="7" spans="2:36" ht="80.25" customHeight="1" x14ac:dyDescent="0.25">
      <c r="H7" s="228"/>
      <c r="I7" s="209"/>
      <c r="J7" s="210"/>
      <c r="K7" s="210"/>
      <c r="L7" s="2"/>
      <c r="M7" s="2"/>
      <c r="N7" s="2"/>
      <c r="O7" s="34"/>
      <c r="P7" s="34"/>
      <c r="Q7" s="34"/>
      <c r="R7" s="34"/>
      <c r="S7" s="34"/>
      <c r="T7" s="34"/>
      <c r="U7" s="34"/>
      <c r="V7" s="34"/>
      <c r="W7" s="196" t="s">
        <v>182</v>
      </c>
      <c r="X7" s="182">
        <v>20</v>
      </c>
      <c r="Y7" s="183" t="s">
        <v>178</v>
      </c>
      <c r="Z7" s="184" t="s">
        <v>179</v>
      </c>
      <c r="AA7" s="185" t="s">
        <v>178</v>
      </c>
      <c r="AB7" s="186" t="s">
        <v>183</v>
      </c>
      <c r="AC7" s="34"/>
      <c r="AE7" s="8" t="s">
        <v>184</v>
      </c>
      <c r="AF7" s="218">
        <v>6</v>
      </c>
      <c r="AG7" s="23">
        <v>45943</v>
      </c>
      <c r="AH7" s="45">
        <f t="shared" si="0"/>
        <v>8729.17</v>
      </c>
      <c r="AI7" s="152">
        <v>45943</v>
      </c>
      <c r="AJ7" s="220">
        <f t="shared" si="1"/>
        <v>275658</v>
      </c>
    </row>
    <row r="8" spans="2:36" ht="54" x14ac:dyDescent="0.25">
      <c r="H8" s="228"/>
      <c r="I8" s="211"/>
      <c r="J8" s="88"/>
      <c r="K8" s="88"/>
      <c r="L8" s="2"/>
      <c r="M8" s="2"/>
      <c r="N8" s="2"/>
      <c r="O8" s="179"/>
      <c r="P8" s="179"/>
      <c r="Q8" s="179"/>
      <c r="R8" s="179"/>
      <c r="S8" s="179"/>
      <c r="T8" s="179"/>
      <c r="U8" s="179"/>
      <c r="V8" s="179"/>
      <c r="W8" s="196" t="s">
        <v>185</v>
      </c>
      <c r="X8" s="187">
        <v>4</v>
      </c>
      <c r="Y8" s="183" t="s">
        <v>178</v>
      </c>
      <c r="Z8" s="184" t="s">
        <v>179</v>
      </c>
      <c r="AA8" s="185" t="s">
        <v>178</v>
      </c>
      <c r="AB8" s="186" t="s">
        <v>186</v>
      </c>
      <c r="AC8" s="179"/>
      <c r="AE8" s="12" t="s">
        <v>187</v>
      </c>
      <c r="AF8" s="112">
        <v>4</v>
      </c>
      <c r="AG8" s="23">
        <v>171717</v>
      </c>
      <c r="AH8" s="45">
        <f t="shared" si="0"/>
        <v>32626.23</v>
      </c>
      <c r="AI8" s="152">
        <v>171717</v>
      </c>
      <c r="AJ8" s="220">
        <f t="shared" si="1"/>
        <v>686868</v>
      </c>
    </row>
    <row r="9" spans="2:36" ht="54" x14ac:dyDescent="0.25">
      <c r="H9" s="2"/>
      <c r="I9" s="2"/>
      <c r="J9" s="2"/>
      <c r="K9" s="2"/>
      <c r="L9" s="2"/>
      <c r="M9" s="2"/>
      <c r="N9" s="211"/>
      <c r="O9" s="180"/>
      <c r="P9" s="180"/>
      <c r="Q9" s="180"/>
      <c r="R9" s="180"/>
      <c r="S9" s="180"/>
      <c r="T9" s="180"/>
      <c r="U9" s="180"/>
      <c r="V9" s="180"/>
      <c r="W9" s="196" t="s">
        <v>188</v>
      </c>
      <c r="X9" s="187">
        <v>1</v>
      </c>
      <c r="Y9" s="183" t="s">
        <v>178</v>
      </c>
      <c r="Z9" s="184" t="s">
        <v>179</v>
      </c>
      <c r="AA9" s="185" t="s">
        <v>178</v>
      </c>
      <c r="AB9" s="186" t="s">
        <v>178</v>
      </c>
      <c r="AC9" s="180"/>
      <c r="AE9" s="12" t="s">
        <v>189</v>
      </c>
      <c r="AF9" s="112">
        <v>10</v>
      </c>
      <c r="AG9" s="23">
        <v>4177</v>
      </c>
      <c r="AH9" s="45">
        <f t="shared" si="0"/>
        <v>793.63</v>
      </c>
      <c r="AI9" s="152">
        <v>4177</v>
      </c>
      <c r="AJ9" s="220">
        <f t="shared" si="1"/>
        <v>41770</v>
      </c>
    </row>
    <row r="10" spans="2:36" ht="58.5" customHeight="1" x14ac:dyDescent="0.25">
      <c r="W10" s="196" t="s">
        <v>190</v>
      </c>
      <c r="X10" s="187">
        <v>1</v>
      </c>
      <c r="Y10" s="183" t="s">
        <v>191</v>
      </c>
      <c r="Z10" s="184" t="s">
        <v>192</v>
      </c>
      <c r="AA10" s="185" t="s">
        <v>191</v>
      </c>
      <c r="AB10" s="186" t="s">
        <v>191</v>
      </c>
      <c r="AE10" s="8" t="s">
        <v>193</v>
      </c>
      <c r="AF10" s="218">
        <v>5</v>
      </c>
      <c r="AG10" s="23">
        <v>2088</v>
      </c>
      <c r="AH10" s="45">
        <f t="shared" si="0"/>
        <v>396.72</v>
      </c>
      <c r="AI10" s="152">
        <v>2088</v>
      </c>
      <c r="AJ10" s="220">
        <f t="shared" si="1"/>
        <v>10440</v>
      </c>
    </row>
    <row r="11" spans="2:36" ht="108.75" customHeight="1" x14ac:dyDescent="0.25">
      <c r="W11" s="196" t="s">
        <v>194</v>
      </c>
      <c r="X11" s="183">
        <v>1</v>
      </c>
      <c r="Y11" s="183" t="s">
        <v>174</v>
      </c>
      <c r="Z11" s="184" t="s">
        <v>175</v>
      </c>
      <c r="AA11" s="185" t="s">
        <v>174</v>
      </c>
      <c r="AB11" s="186" t="s">
        <v>174</v>
      </c>
      <c r="AE11" s="12" t="s">
        <v>195</v>
      </c>
      <c r="AF11" s="112">
        <v>10</v>
      </c>
      <c r="AG11" s="23">
        <v>4873</v>
      </c>
      <c r="AH11" s="45">
        <f t="shared" si="0"/>
        <v>925.87</v>
      </c>
      <c r="AI11" s="152">
        <v>4873</v>
      </c>
      <c r="AJ11" s="220">
        <f t="shared" si="1"/>
        <v>48730</v>
      </c>
    </row>
    <row r="12" spans="2:36" ht="12" customHeight="1" x14ac:dyDescent="0.25">
      <c r="I12" s="148"/>
      <c r="W12" s="197" t="s">
        <v>165</v>
      </c>
      <c r="X12" s="188" t="s">
        <v>165</v>
      </c>
      <c r="Y12" s="229" t="s">
        <v>196</v>
      </c>
      <c r="Z12" s="229"/>
      <c r="AA12" s="230"/>
      <c r="AB12" s="189" t="s">
        <v>172</v>
      </c>
      <c r="AE12" s="12" t="s">
        <v>197</v>
      </c>
      <c r="AF12" s="112">
        <v>5</v>
      </c>
      <c r="AG12" s="23">
        <v>7657</v>
      </c>
      <c r="AH12" s="45">
        <f t="shared" si="0"/>
        <v>1454.83</v>
      </c>
      <c r="AI12" s="152">
        <v>7657</v>
      </c>
      <c r="AJ12" s="220">
        <f t="shared" si="1"/>
        <v>38285</v>
      </c>
    </row>
    <row r="13" spans="2:36" x14ac:dyDescent="0.25">
      <c r="I13" s="148"/>
      <c r="W13" s="190"/>
      <c r="X13" s="190"/>
      <c r="Y13" s="190"/>
      <c r="Z13" s="190"/>
      <c r="AA13" s="190"/>
      <c r="AB13" s="190"/>
      <c r="AE13" s="12" t="s">
        <v>198</v>
      </c>
      <c r="AF13" s="112">
        <v>9</v>
      </c>
      <c r="AG13" s="23">
        <v>6961</v>
      </c>
      <c r="AH13" s="45">
        <f t="shared" si="0"/>
        <v>1322.59</v>
      </c>
      <c r="AI13" s="152">
        <v>6961</v>
      </c>
      <c r="AJ13" s="220">
        <f t="shared" si="1"/>
        <v>62649</v>
      </c>
    </row>
    <row r="14" spans="2:36" x14ac:dyDescent="0.25">
      <c r="W14" s="190"/>
      <c r="X14" s="190"/>
      <c r="Y14" s="190"/>
      <c r="Z14" s="190"/>
      <c r="AA14" s="190"/>
      <c r="AB14" s="190"/>
      <c r="AE14" s="12" t="s">
        <v>199</v>
      </c>
      <c r="AF14" s="218">
        <v>5</v>
      </c>
      <c r="AG14" s="23">
        <v>9397</v>
      </c>
      <c r="AH14" s="45">
        <f t="shared" si="0"/>
        <v>1785.43</v>
      </c>
      <c r="AI14" s="152">
        <v>9397</v>
      </c>
      <c r="AJ14" s="220">
        <f t="shared" si="1"/>
        <v>46985</v>
      </c>
    </row>
    <row r="15" spans="2:36" x14ac:dyDescent="0.25">
      <c r="W15" s="190"/>
      <c r="X15" s="190"/>
      <c r="Y15" s="190"/>
      <c r="Z15" s="190"/>
      <c r="AA15" s="190"/>
      <c r="AB15" s="190"/>
      <c r="AE15" s="16" t="s">
        <v>200</v>
      </c>
      <c r="AF15" s="112">
        <v>3</v>
      </c>
      <c r="AG15" s="23">
        <v>21927</v>
      </c>
      <c r="AH15" s="45">
        <f t="shared" si="0"/>
        <v>4166.13</v>
      </c>
      <c r="AI15" s="152">
        <v>21927</v>
      </c>
      <c r="AJ15" s="220">
        <f t="shared" si="1"/>
        <v>65781</v>
      </c>
    </row>
    <row r="16" spans="2:36" x14ac:dyDescent="0.25">
      <c r="W16" s="190"/>
      <c r="X16" s="190"/>
      <c r="Y16" s="190"/>
      <c r="Z16" s="190"/>
      <c r="AA16" s="190"/>
      <c r="AB16" s="190"/>
      <c r="AE16" s="16" t="s">
        <v>201</v>
      </c>
      <c r="AF16" s="112">
        <v>3</v>
      </c>
      <c r="AG16" s="23">
        <v>13922</v>
      </c>
      <c r="AH16" s="45">
        <f t="shared" si="0"/>
        <v>2645.18</v>
      </c>
      <c r="AI16" s="152">
        <v>13922</v>
      </c>
      <c r="AJ16" s="220">
        <f t="shared" si="1"/>
        <v>41766</v>
      </c>
    </row>
    <row r="17" spans="31:40" ht="12" x14ac:dyDescent="0.2">
      <c r="AE17" s="151" t="s">
        <v>202</v>
      </c>
      <c r="AF17" s="218">
        <v>2</v>
      </c>
      <c r="AG17" s="23">
        <v>40722</v>
      </c>
      <c r="AH17" s="45">
        <f t="shared" si="0"/>
        <v>7737.18</v>
      </c>
      <c r="AI17" s="152">
        <v>40722</v>
      </c>
      <c r="AJ17" s="220">
        <f t="shared" si="1"/>
        <v>81444</v>
      </c>
    </row>
    <row r="18" spans="31:40" ht="12" x14ac:dyDescent="0.2">
      <c r="AE18" s="12" t="s">
        <v>203</v>
      </c>
      <c r="AF18" s="112">
        <v>5</v>
      </c>
      <c r="AG18" s="23">
        <v>5681</v>
      </c>
      <c r="AH18" s="45">
        <f t="shared" si="0"/>
        <v>1079.3900000000001</v>
      </c>
      <c r="AI18" s="152">
        <v>5681</v>
      </c>
      <c r="AJ18" s="220">
        <f t="shared" si="1"/>
        <v>28405</v>
      </c>
    </row>
    <row r="19" spans="31:40" ht="12" x14ac:dyDescent="0.2">
      <c r="AE19" s="8" t="s">
        <v>204</v>
      </c>
      <c r="AF19" s="218">
        <v>5</v>
      </c>
      <c r="AG19" s="23">
        <v>5054</v>
      </c>
      <c r="AH19" s="45">
        <f t="shared" si="0"/>
        <v>960.26</v>
      </c>
      <c r="AI19" s="152">
        <v>5054</v>
      </c>
      <c r="AJ19" s="220">
        <f t="shared" si="1"/>
        <v>25270</v>
      </c>
    </row>
    <row r="20" spans="31:40" ht="12" x14ac:dyDescent="0.2">
      <c r="AE20" s="12" t="s">
        <v>205</v>
      </c>
      <c r="AF20" s="112">
        <v>5</v>
      </c>
      <c r="AG20" s="23">
        <v>7177</v>
      </c>
      <c r="AH20" s="45">
        <f t="shared" si="0"/>
        <v>1363.63</v>
      </c>
      <c r="AI20" s="152">
        <v>7177</v>
      </c>
      <c r="AJ20" s="220">
        <f t="shared" si="1"/>
        <v>35885</v>
      </c>
    </row>
    <row r="21" spans="31:40" ht="12" x14ac:dyDescent="0.2">
      <c r="AE21" s="12" t="s">
        <v>206</v>
      </c>
      <c r="AF21" s="112">
        <v>5</v>
      </c>
      <c r="AG21" s="23">
        <v>11810</v>
      </c>
      <c r="AH21" s="45">
        <f t="shared" si="0"/>
        <v>2243.9</v>
      </c>
      <c r="AI21" s="152">
        <v>11810</v>
      </c>
      <c r="AJ21" s="220">
        <f t="shared" si="1"/>
        <v>59050</v>
      </c>
    </row>
    <row r="22" spans="31:40" ht="12" x14ac:dyDescent="0.2">
      <c r="AE22" s="12" t="s">
        <v>207</v>
      </c>
      <c r="AF22" s="112">
        <v>5</v>
      </c>
      <c r="AG22" s="23">
        <v>3964</v>
      </c>
      <c r="AH22" s="45">
        <f t="shared" si="0"/>
        <v>753.16</v>
      </c>
      <c r="AI22" s="152">
        <v>3964</v>
      </c>
      <c r="AJ22" s="220">
        <f t="shared" si="1"/>
        <v>19820</v>
      </c>
    </row>
    <row r="23" spans="31:40" ht="12" x14ac:dyDescent="0.2">
      <c r="AE23" s="12" t="s">
        <v>208</v>
      </c>
      <c r="AF23" s="112">
        <v>5</v>
      </c>
      <c r="AG23" s="23">
        <v>16122</v>
      </c>
      <c r="AH23" s="45">
        <f t="shared" si="0"/>
        <v>3063.18</v>
      </c>
      <c r="AI23" s="152">
        <v>16122</v>
      </c>
      <c r="AJ23" s="220">
        <f t="shared" si="1"/>
        <v>80610</v>
      </c>
    </row>
    <row r="24" spans="31:40" ht="12" x14ac:dyDescent="0.2">
      <c r="AE24" s="12" t="s">
        <v>209</v>
      </c>
      <c r="AF24" s="112">
        <v>5</v>
      </c>
      <c r="AG24" s="23">
        <v>17140</v>
      </c>
      <c r="AH24" s="45">
        <f t="shared" si="0"/>
        <v>3256.6</v>
      </c>
      <c r="AI24" s="152">
        <v>17140</v>
      </c>
      <c r="AJ24" s="220">
        <f t="shared" si="1"/>
        <v>85700</v>
      </c>
    </row>
    <row r="25" spans="31:40" ht="12" x14ac:dyDescent="0.2">
      <c r="AE25" s="8" t="s">
        <v>210</v>
      </c>
      <c r="AF25" s="218">
        <v>2</v>
      </c>
      <c r="AG25" s="23">
        <v>16968</v>
      </c>
      <c r="AH25" s="45">
        <f t="shared" si="0"/>
        <v>3223.92</v>
      </c>
      <c r="AI25" s="152">
        <v>16968</v>
      </c>
      <c r="AJ25" s="220">
        <f t="shared" si="1"/>
        <v>33936</v>
      </c>
    </row>
    <row r="26" spans="31:40" ht="12" x14ac:dyDescent="0.2">
      <c r="AE26" s="12" t="s">
        <v>211</v>
      </c>
      <c r="AF26" s="112">
        <v>10</v>
      </c>
      <c r="AG26" s="23">
        <v>6714</v>
      </c>
      <c r="AH26" s="45">
        <f t="shared" si="0"/>
        <v>1275.6600000000001</v>
      </c>
      <c r="AI26" s="152">
        <v>6714</v>
      </c>
      <c r="AJ26" s="220">
        <f t="shared" si="1"/>
        <v>67140</v>
      </c>
    </row>
    <row r="27" spans="31:40" ht="12" x14ac:dyDescent="0.2">
      <c r="AE27" s="153"/>
      <c r="AF27" s="219"/>
      <c r="AG27" s="21"/>
      <c r="AH27" s="3" t="s">
        <v>27</v>
      </c>
      <c r="AI27" s="3" t="s">
        <v>27</v>
      </c>
      <c r="AJ27" s="221">
        <f>SUM(AJ4:AJ26)</f>
        <v>6919304</v>
      </c>
      <c r="AL27" s="148">
        <v>6919784</v>
      </c>
      <c r="AM27" s="148">
        <f>(AJ27-AL27)</f>
        <v>-480</v>
      </c>
      <c r="AN27" s="1" t="s">
        <v>212</v>
      </c>
    </row>
    <row r="29" spans="31:40" ht="36.6" customHeight="1" x14ac:dyDescent="0.2">
      <c r="AE29" s="98" t="s">
        <v>213</v>
      </c>
      <c r="AF29" s="2"/>
      <c r="AG29" s="2"/>
      <c r="AH29" s="2"/>
      <c r="AI29" s="2"/>
      <c r="AJ29" s="2"/>
    </row>
    <row r="30" spans="31:40" ht="28.9" customHeight="1" x14ac:dyDescent="0.2">
      <c r="AE30" s="237" t="s">
        <v>214</v>
      </c>
      <c r="AF30" s="238"/>
      <c r="AG30" s="238"/>
      <c r="AH30" s="238"/>
      <c r="AI30" s="238"/>
      <c r="AJ30" s="239"/>
    </row>
    <row r="31" spans="31:40" ht="24" x14ac:dyDescent="0.2">
      <c r="AE31" s="99" t="s">
        <v>151</v>
      </c>
      <c r="AF31" s="100" t="s">
        <v>152</v>
      </c>
      <c r="AG31" s="101" t="s">
        <v>153</v>
      </c>
      <c r="AH31" s="101" t="s">
        <v>154</v>
      </c>
      <c r="AI31" s="102" t="s">
        <v>155</v>
      </c>
      <c r="AJ31" s="103" t="s">
        <v>156</v>
      </c>
    </row>
    <row r="32" spans="31:40" ht="12" x14ac:dyDescent="0.2">
      <c r="AE32" s="8" t="s">
        <v>167</v>
      </c>
      <c r="AF32" s="9">
        <v>30</v>
      </c>
      <c r="AG32" s="10">
        <v>41767</v>
      </c>
      <c r="AH32" s="9" t="s">
        <v>215</v>
      </c>
      <c r="AI32" s="10">
        <v>41767</v>
      </c>
      <c r="AJ32" s="11">
        <f>(AI32*AF32)</f>
        <v>1253010</v>
      </c>
    </row>
    <row r="33" spans="31:39" ht="12" x14ac:dyDescent="0.2">
      <c r="AE33" s="8" t="s">
        <v>176</v>
      </c>
      <c r="AF33" s="9">
        <v>2</v>
      </c>
      <c r="AG33" s="10">
        <v>73092</v>
      </c>
      <c r="AH33" s="9" t="s">
        <v>215</v>
      </c>
      <c r="AI33" s="10">
        <v>73092</v>
      </c>
      <c r="AJ33" s="11">
        <f t="shared" ref="AJ33:AJ47" si="2">(AI33*AF33)</f>
        <v>146184</v>
      </c>
    </row>
    <row r="34" spans="31:39" ht="12" x14ac:dyDescent="0.2">
      <c r="AE34" s="12" t="s">
        <v>216</v>
      </c>
      <c r="AF34" s="9">
        <v>1</v>
      </c>
      <c r="AG34" s="13">
        <v>40722.410000000003</v>
      </c>
      <c r="AH34" s="9" t="s">
        <v>215</v>
      </c>
      <c r="AI34" s="13">
        <v>40722.410000000003</v>
      </c>
      <c r="AJ34" s="11">
        <f t="shared" si="2"/>
        <v>40722.410000000003</v>
      </c>
    </row>
    <row r="35" spans="31:39" ht="12" x14ac:dyDescent="0.2">
      <c r="AE35" s="12" t="s">
        <v>205</v>
      </c>
      <c r="AF35" s="14">
        <v>3</v>
      </c>
      <c r="AG35" s="15">
        <v>7176.54</v>
      </c>
      <c r="AH35" s="9" t="s">
        <v>215</v>
      </c>
      <c r="AI35" s="15">
        <v>7176.54</v>
      </c>
      <c r="AJ35" s="11">
        <f t="shared" si="2"/>
        <v>21529.62</v>
      </c>
    </row>
    <row r="36" spans="31:39" ht="12" x14ac:dyDescent="0.2">
      <c r="AE36" s="12" t="s">
        <v>206</v>
      </c>
      <c r="AF36" s="14">
        <v>2</v>
      </c>
      <c r="AG36" s="15">
        <v>11809.5</v>
      </c>
      <c r="AH36" s="9" t="s">
        <v>215</v>
      </c>
      <c r="AI36" s="15">
        <v>11809.5</v>
      </c>
      <c r="AJ36" s="11">
        <f t="shared" si="2"/>
        <v>23619</v>
      </c>
    </row>
    <row r="37" spans="31:39" ht="12" x14ac:dyDescent="0.2">
      <c r="AE37" s="12" t="s">
        <v>207</v>
      </c>
      <c r="AF37" s="14">
        <v>3</v>
      </c>
      <c r="AG37" s="15">
        <v>3963.65</v>
      </c>
      <c r="AH37" s="9" t="s">
        <v>215</v>
      </c>
      <c r="AI37" s="15">
        <v>3963.65</v>
      </c>
      <c r="AJ37" s="11">
        <f t="shared" si="2"/>
        <v>11890.95</v>
      </c>
    </row>
    <row r="38" spans="31:39" ht="12" x14ac:dyDescent="0.2">
      <c r="AE38" s="12" t="s">
        <v>208</v>
      </c>
      <c r="AF38" s="14">
        <v>2</v>
      </c>
      <c r="AG38" s="15">
        <v>16121.9</v>
      </c>
      <c r="AH38" s="14" t="s">
        <v>215</v>
      </c>
      <c r="AI38" s="15">
        <v>16121.9</v>
      </c>
      <c r="AJ38" s="11">
        <f t="shared" si="2"/>
        <v>32243.8</v>
      </c>
    </row>
    <row r="39" spans="31:39" ht="12" x14ac:dyDescent="0.2">
      <c r="AE39" s="12" t="s">
        <v>209</v>
      </c>
      <c r="AF39" s="14">
        <v>5</v>
      </c>
      <c r="AG39" s="15">
        <v>17140.349999999999</v>
      </c>
      <c r="AH39" s="9" t="s">
        <v>215</v>
      </c>
      <c r="AI39" s="15">
        <v>17140.349999999999</v>
      </c>
      <c r="AJ39" s="11">
        <f t="shared" si="2"/>
        <v>85701.75</v>
      </c>
    </row>
    <row r="40" spans="31:39" ht="12" x14ac:dyDescent="0.2">
      <c r="AE40" s="12" t="s">
        <v>217</v>
      </c>
      <c r="AF40" s="14">
        <v>1</v>
      </c>
      <c r="AG40" s="15">
        <v>16967.669999999998</v>
      </c>
      <c r="AH40" s="9" t="s">
        <v>215</v>
      </c>
      <c r="AI40" s="15">
        <v>16967.669999999998</v>
      </c>
      <c r="AJ40" s="11">
        <f t="shared" si="2"/>
        <v>16967.669999999998</v>
      </c>
    </row>
    <row r="41" spans="31:39" ht="12" x14ac:dyDescent="0.2">
      <c r="AE41" s="12" t="s">
        <v>211</v>
      </c>
      <c r="AF41" s="14">
        <v>3</v>
      </c>
      <c r="AG41" s="15">
        <v>6713.98</v>
      </c>
      <c r="AH41" s="9" t="s">
        <v>215</v>
      </c>
      <c r="AI41" s="15">
        <v>6713.98</v>
      </c>
      <c r="AJ41" s="11">
        <f t="shared" si="2"/>
        <v>20141.939999999999</v>
      </c>
    </row>
    <row r="42" spans="31:39" ht="12" x14ac:dyDescent="0.2">
      <c r="AE42" s="12" t="s">
        <v>189</v>
      </c>
      <c r="AF42" s="14">
        <v>5</v>
      </c>
      <c r="AG42" s="15">
        <v>4176.66</v>
      </c>
      <c r="AH42" s="9" t="s">
        <v>215</v>
      </c>
      <c r="AI42" s="15">
        <v>4176.66</v>
      </c>
      <c r="AJ42" s="11">
        <f t="shared" si="2"/>
        <v>20883.3</v>
      </c>
    </row>
    <row r="43" spans="31:39" ht="12" x14ac:dyDescent="0.2">
      <c r="AE43" s="8" t="s">
        <v>193</v>
      </c>
      <c r="AF43" s="9">
        <v>4</v>
      </c>
      <c r="AG43" s="13">
        <v>2088.33</v>
      </c>
      <c r="AH43" s="9" t="s">
        <v>215</v>
      </c>
      <c r="AI43" s="13">
        <v>2088.33</v>
      </c>
      <c r="AJ43" s="11">
        <f t="shared" si="2"/>
        <v>8353.32</v>
      </c>
    </row>
    <row r="44" spans="31:39" ht="12" x14ac:dyDescent="0.2">
      <c r="AE44" s="12" t="s">
        <v>195</v>
      </c>
      <c r="AF44" s="14">
        <v>4</v>
      </c>
      <c r="AG44" s="15">
        <v>4872.7700000000004</v>
      </c>
      <c r="AH44" s="9" t="s">
        <v>215</v>
      </c>
      <c r="AI44" s="15">
        <v>4872.7700000000004</v>
      </c>
      <c r="AJ44" s="11">
        <f t="shared" si="2"/>
        <v>19491.080000000002</v>
      </c>
    </row>
    <row r="45" spans="31:39" ht="12" x14ac:dyDescent="0.2">
      <c r="AE45" s="12" t="s">
        <v>197</v>
      </c>
      <c r="AF45" s="14">
        <v>3</v>
      </c>
      <c r="AG45" s="15">
        <v>7657.2</v>
      </c>
      <c r="AH45" s="14" t="s">
        <v>215</v>
      </c>
      <c r="AI45" s="15">
        <v>7657.2</v>
      </c>
      <c r="AJ45" s="11">
        <f t="shared" si="2"/>
        <v>22971.599999999999</v>
      </c>
    </row>
    <row r="46" spans="31:39" ht="12" x14ac:dyDescent="0.2">
      <c r="AE46" s="12" t="s">
        <v>198</v>
      </c>
      <c r="AF46" s="14">
        <v>4</v>
      </c>
      <c r="AG46" s="15">
        <v>6961.09</v>
      </c>
      <c r="AH46" s="14" t="s">
        <v>215</v>
      </c>
      <c r="AI46" s="15">
        <v>6961.09</v>
      </c>
      <c r="AJ46" s="11">
        <f t="shared" si="2"/>
        <v>27844.36</v>
      </c>
    </row>
    <row r="47" spans="31:39" ht="12" x14ac:dyDescent="0.2">
      <c r="AE47" s="16" t="s">
        <v>200</v>
      </c>
      <c r="AF47" s="14">
        <v>1</v>
      </c>
      <c r="AG47" s="15">
        <v>21927.45</v>
      </c>
      <c r="AH47" s="14" t="s">
        <v>215</v>
      </c>
      <c r="AI47" s="17">
        <v>21927.45</v>
      </c>
      <c r="AJ47" s="18">
        <f t="shared" si="2"/>
        <v>21927.45</v>
      </c>
    </row>
    <row r="48" spans="31:39" ht="12" x14ac:dyDescent="0.2">
      <c r="AE48" s="4"/>
      <c r="AF48" s="5"/>
      <c r="AG48" s="5"/>
      <c r="AH48" s="6"/>
      <c r="AI48" s="6" t="s">
        <v>27</v>
      </c>
      <c r="AJ48" s="7">
        <f>SUM(AJ32:AJ47)</f>
        <v>1773482.2500000002</v>
      </c>
      <c r="AL48" s="148">
        <v>1774862</v>
      </c>
      <c r="AM48" s="148"/>
    </row>
    <row r="51" spans="31:36" ht="12" x14ac:dyDescent="0.2">
      <c r="AE51" s="114" t="s">
        <v>218</v>
      </c>
    </row>
    <row r="52" spans="31:36" ht="12" x14ac:dyDescent="0.2">
      <c r="AE52" s="225" t="s">
        <v>219</v>
      </c>
      <c r="AF52" s="226"/>
      <c r="AG52" s="226"/>
      <c r="AH52" s="226"/>
      <c r="AI52" s="226"/>
      <c r="AJ52" s="227"/>
    </row>
    <row r="53" spans="31:36" ht="24" x14ac:dyDescent="0.2">
      <c r="AE53" s="92" t="s">
        <v>151</v>
      </c>
      <c r="AF53" s="93" t="s">
        <v>152</v>
      </c>
      <c r="AG53" s="94" t="s">
        <v>153</v>
      </c>
      <c r="AH53" s="95" t="s">
        <v>154</v>
      </c>
      <c r="AI53" s="96" t="s">
        <v>155</v>
      </c>
      <c r="AJ53" s="97" t="s">
        <v>156</v>
      </c>
    </row>
    <row r="54" spans="31:36" ht="12" x14ac:dyDescent="0.2">
      <c r="AE54" s="12" t="s">
        <v>167</v>
      </c>
      <c r="AF54" s="14">
        <v>9</v>
      </c>
      <c r="AG54" s="88">
        <v>41767</v>
      </c>
      <c r="AH54" s="45" t="s">
        <v>215</v>
      </c>
      <c r="AI54" s="89">
        <v>41767</v>
      </c>
      <c r="AJ54" s="80">
        <f>(AF54*AG54)</f>
        <v>375903</v>
      </c>
    </row>
    <row r="55" spans="31:36" ht="180" x14ac:dyDescent="0.2">
      <c r="AE55" s="154" t="s">
        <v>220</v>
      </c>
      <c r="AF55" s="86">
        <v>1</v>
      </c>
      <c r="AG55" s="83">
        <v>12794.61</v>
      </c>
      <c r="AH55" s="87" t="s">
        <v>215</v>
      </c>
      <c r="AI55" s="84"/>
      <c r="AJ55" s="85">
        <v>12794.61</v>
      </c>
    </row>
    <row r="56" spans="31:36" ht="12" x14ac:dyDescent="0.2">
      <c r="AI56" s="223" t="s">
        <v>27</v>
      </c>
      <c r="AJ56" s="224">
        <f>SUM(AJ54+AJ55)</f>
        <v>388697.61</v>
      </c>
    </row>
  </sheetData>
  <sheetProtection algorithmName="SHA-512" hashValue="mrd72E6SMsOjsrLzbglEzX9V/04TPBWcaNUZHUOrDxPhSbHRVFFIAQF2sCHbJV5jhC2TXxpLfHeCptqTiPB7DA==" saltValue="0Dropx39rUtXeJdSV6PHeg==" spinCount="100000" sheet="1" formatCells="0" formatColumns="0" formatRows="0" insertColumns="0" insertRows="0" insertHyperlinks="0" deleteColumns="0" deleteRows="0" sort="0" autoFilter="0" pivotTables="0"/>
  <mergeCells count="11">
    <mergeCell ref="AE2:AJ2"/>
    <mergeCell ref="AE30:AJ30"/>
    <mergeCell ref="B3:C3"/>
    <mergeCell ref="B4:C4"/>
    <mergeCell ref="H3:H5"/>
    <mergeCell ref="M4:N4"/>
    <mergeCell ref="AE52:AJ52"/>
    <mergeCell ref="H6:H8"/>
    <mergeCell ref="Y12:AA12"/>
    <mergeCell ref="W3:AB3"/>
    <mergeCell ref="Q3:R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2282331F565404A869CA46C4A046308" ma:contentTypeVersion="12" ma:contentTypeDescription="Crear nuevo documento." ma:contentTypeScope="" ma:versionID="6bd45d7e3e7e2de2fe9653b493d17ce5">
  <xsd:schema xmlns:xsd="http://www.w3.org/2001/XMLSchema" xmlns:xs="http://www.w3.org/2001/XMLSchema" xmlns:p="http://schemas.microsoft.com/office/2006/metadata/properties" xmlns:ns2="82e98bca-7f36-4616-a0cb-dac4d129a5a7" xmlns:ns3="4e5e444f-f694-4de3-b9a7-693c22483cfa" targetNamespace="http://schemas.microsoft.com/office/2006/metadata/properties" ma:root="true" ma:fieldsID="33374c5f5e343214080eb0219f0f0539" ns2:_="" ns3:_="">
    <xsd:import namespace="82e98bca-7f36-4616-a0cb-dac4d129a5a7"/>
    <xsd:import namespace="4e5e444f-f694-4de3-b9a7-693c22483c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98bca-7f36-4616-a0cb-dac4d129a5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5e444f-f694-4de3-b9a7-693c22483cf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a5e38ff-2aaf-4884-97e3-cb08911a48a1}" ma:internalName="TaxCatchAll" ma:showField="CatchAllData" ma:web="4e5e444f-f694-4de3-b9a7-693c22483c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2e98bca-7f36-4616-a0cb-dac4d129a5a7">
      <Terms xmlns="http://schemas.microsoft.com/office/infopath/2007/PartnerControls"/>
    </lcf76f155ced4ddcb4097134ff3c332f>
    <TaxCatchAll xmlns="4e5e444f-f694-4de3-b9a7-693c22483cfa" xsi:nil="true"/>
  </documentManagement>
</p:properties>
</file>

<file path=customXml/itemProps1.xml><?xml version="1.0" encoding="utf-8"?>
<ds:datastoreItem xmlns:ds="http://schemas.openxmlformats.org/officeDocument/2006/customXml" ds:itemID="{FBFCAE0D-14BD-45E2-B992-E815084DDEEE}"/>
</file>

<file path=customXml/itemProps2.xml><?xml version="1.0" encoding="utf-8"?>
<ds:datastoreItem xmlns:ds="http://schemas.openxmlformats.org/officeDocument/2006/customXml" ds:itemID="{1992EC15-A8FB-4C83-9A8A-D64C6CBFA630}"/>
</file>

<file path=customXml/itemProps3.xml><?xml version="1.0" encoding="utf-8"?>
<ds:datastoreItem xmlns:ds="http://schemas.openxmlformats.org/officeDocument/2006/customXml" ds:itemID="{E413A39F-DB60-40FE-B2A2-DE93225A0A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GENERAL</vt:lpstr>
      <vt:lpstr>TALENTO HUMANO</vt:lpstr>
      <vt:lpstr>ADMINISTRATIVO</vt:lpstr>
      <vt:lpstr>INSUMOS ANCESTRALES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 del Pilar, Gomez Diaz</dc:creator>
  <cp:keywords/>
  <dc:description/>
  <cp:lastModifiedBy>Andrea del Pilar, Gomez Diaz</cp:lastModifiedBy>
  <cp:revision/>
  <dcterms:created xsi:type="dcterms:W3CDTF">2026-05-25T13:34:29Z</dcterms:created>
  <dcterms:modified xsi:type="dcterms:W3CDTF">2026-05-27T11:40:17Z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0x01010072282331F565404A869CA46C4A046308</vt:lpwstr>
  </property>
</Properties>
</file>